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C:\Users\bruno\Desktop\divino\coberturas\COBERTURA UBS\"/>
    </mc:Choice>
  </mc:AlternateContent>
  <xr:revisionPtr revIDLastSave="0" documentId="13_ncr:1_{6549E487-B6F8-468E-AF25-4F9AB797F47D}" xr6:coauthVersionLast="47" xr6:coauthVersionMax="47" xr10:uidLastSave="{00000000-0000-0000-0000-000000000000}"/>
  <bookViews>
    <workbookView xWindow="-120" yWindow="-120" windowWidth="29040" windowHeight="15840" xr2:uid="{46F6FCF8-3BB3-4713-9454-B1C792AE7E76}"/>
  </bookViews>
  <sheets>
    <sheet name="Orçamento " sheetId="2" r:id="rId1"/>
    <sheet name="Memória " sheetId="4" r:id="rId2"/>
    <sheet name="Cronograma " sheetId="6" r:id="rId3"/>
    <sheet name="BDI " sheetId="7" r:id="rId4"/>
  </sheets>
  <definedNames>
    <definedName name="_xlnm.Print_Area" localSheetId="3">'BDI '!$A$1:$L$32</definedName>
    <definedName name="_xlnm.Print_Area" localSheetId="2">'Cronograma '!$A$1:$G$30</definedName>
    <definedName name="_xlnm.Print_Area" localSheetId="1">'Memória '!$A$1:$F$41</definedName>
    <definedName name="_xlnm.Print_Area" localSheetId="0">'Orçamento '!$A$1:$H$49</definedName>
  </definedNames>
  <calcPr calcId="191029" fullPrecision="0"/>
</workbook>
</file>

<file path=xl/calcChain.xml><?xml version="1.0" encoding="utf-8"?>
<calcChain xmlns="http://schemas.openxmlformats.org/spreadsheetml/2006/main">
  <c r="G21" i="6" l="1"/>
  <c r="F21" i="6"/>
  <c r="E20" i="6"/>
  <c r="E21" i="6"/>
  <c r="E19" i="6"/>
  <c r="C18" i="6"/>
  <c r="E17" i="6"/>
  <c r="C16" i="6"/>
  <c r="E15" i="6"/>
  <c r="C14" i="6"/>
  <c r="E13" i="6"/>
  <c r="C12" i="6"/>
  <c r="E11" i="6"/>
  <c r="C10" i="6"/>
  <c r="H32" i="2"/>
  <c r="E29" i="2"/>
  <c r="E28" i="2"/>
  <c r="E26" i="2"/>
  <c r="E25" i="2"/>
  <c r="E20" i="4"/>
  <c r="E21" i="4" s="1"/>
  <c r="E21" i="2"/>
  <c r="E20" i="2"/>
  <c r="E19" i="2"/>
  <c r="E15" i="7"/>
  <c r="A7" i="7"/>
  <c r="A6" i="7"/>
  <c r="G25" i="2"/>
  <c r="G26" i="2"/>
  <c r="G22" i="2"/>
  <c r="H22" i="2" s="1"/>
  <c r="A6" i="6"/>
  <c r="A5" i="6"/>
  <c r="C8" i="6"/>
  <c r="H26" i="2" l="1"/>
  <c r="H25" i="2"/>
  <c r="G21" i="2"/>
  <c r="H21" i="2" s="1"/>
  <c r="G19" i="2"/>
  <c r="H19" i="2" s="1"/>
  <c r="G20" i="2"/>
  <c r="G17" i="2"/>
  <c r="G31" i="2"/>
  <c r="G28" i="2"/>
  <c r="G29" i="2"/>
  <c r="G15" i="2"/>
  <c r="H20" i="2" l="1"/>
  <c r="H17" i="2"/>
  <c r="H15" i="2"/>
  <c r="H29" i="2"/>
  <c r="H31" i="2"/>
  <c r="H30" i="2" s="1"/>
  <c r="H23" i="2" l="1"/>
  <c r="H18" i="2"/>
  <c r="H14" i="2"/>
  <c r="E9" i="6" s="1"/>
  <c r="H28" i="2"/>
  <c r="H16" i="2"/>
  <c r="G13" i="6" s="1"/>
  <c r="F13" i="6" l="1"/>
  <c r="H27" i="2"/>
  <c r="F15" i="6"/>
  <c r="G11" i="6"/>
  <c r="G9" i="6"/>
  <c r="F9" i="6"/>
  <c r="G17" i="6"/>
  <c r="K6" i="7"/>
  <c r="G8" i="2"/>
  <c r="G19" i="6" l="1"/>
  <c r="F19" i="6"/>
  <c r="E20" i="7"/>
  <c r="E10" i="7"/>
  <c r="G20" i="6" l="1"/>
  <c r="E8" i="6"/>
  <c r="E22" i="7"/>
  <c r="F4" i="4"/>
  <c r="F5" i="6" s="1"/>
  <c r="F6" i="4"/>
  <c r="A3" i="4" l="1"/>
  <c r="A4" i="4"/>
  <c r="A5" i="4"/>
  <c r="A6" i="4"/>
  <c r="A7" i="4"/>
  <c r="F17" i="6" l="1"/>
  <c r="F11" i="6" l="1"/>
  <c r="E14" i="6" l="1"/>
  <c r="E18" i="6"/>
  <c r="E16" i="6"/>
  <c r="E10" i="6"/>
  <c r="E12" i="6"/>
  <c r="F22" i="6" l="1"/>
  <c r="F20" i="6"/>
</calcChain>
</file>

<file path=xl/sharedStrings.xml><?xml version="1.0" encoding="utf-8"?>
<sst xmlns="http://schemas.openxmlformats.org/spreadsheetml/2006/main" count="258" uniqueCount="152">
  <si>
    <t>PLANILHA ORÇAMENTÁRIA</t>
  </si>
  <si>
    <t xml:space="preserve">FORMA DE EXECUÇÃO: </t>
  </si>
  <si>
    <t>(    )</t>
  </si>
  <si>
    <t>DIRETA</t>
  </si>
  <si>
    <t>INDIRETA</t>
  </si>
  <si>
    <t>ITEM</t>
  </si>
  <si>
    <t>CÓDIGO</t>
  </si>
  <si>
    <t>DESCRIÇÃO</t>
  </si>
  <si>
    <t>UNID.</t>
  </si>
  <si>
    <t>QUANT.</t>
  </si>
  <si>
    <t>PREÇO UNITÁRIO S/ BDI</t>
  </si>
  <si>
    <t>PREÇO UNITÁRIO C/ BDI</t>
  </si>
  <si>
    <t>VALOR TOTAL C/ BDI</t>
  </si>
  <si>
    <t>1.0</t>
  </si>
  <si>
    <t>1.1</t>
  </si>
  <si>
    <t>2.0</t>
  </si>
  <si>
    <t>2.1</t>
  </si>
  <si>
    <t>2.2</t>
  </si>
  <si>
    <t>3.0</t>
  </si>
  <si>
    <t>3.1</t>
  </si>
  <si>
    <t>TOTAL</t>
  </si>
  <si>
    <t>Cógigo:</t>
  </si>
  <si>
    <t>Código do custo unitário conforme referência de preço empregada (SETOP, DNIT, SINAPI, DNIT, outras)</t>
  </si>
  <si>
    <t>Unid.</t>
  </si>
  <si>
    <t>Unidade de medida de cada item</t>
  </si>
  <si>
    <t>( A )</t>
  </si>
  <si>
    <t>Preço Unitário para cada item da planilha</t>
  </si>
  <si>
    <t>( B )</t>
  </si>
  <si>
    <t>Quantidade prevista total para o item</t>
  </si>
  <si>
    <t>Data-base:</t>
  </si>
  <si>
    <t>Referência de preços:</t>
  </si>
  <si>
    <t xml:space="preserve"> SETOP, DER-MG, SUDECAP, SINAPI, DNIT, COPASA, ou outra</t>
  </si>
  <si>
    <t>Data:</t>
  </si>
  <si>
    <t>Memoria de cálculo</t>
  </si>
  <si>
    <t>Memória de Cálculo</t>
  </si>
  <si>
    <t>( X  )</t>
  </si>
  <si>
    <t>% ISS MUNICIPAL:</t>
  </si>
  <si>
    <t>BDI:</t>
  </si>
  <si>
    <t>FOLHA Nº: 02</t>
  </si>
  <si>
    <t>FORMA DE EXECUÇÃO: INDIRETA</t>
  </si>
  <si>
    <t>1.2</t>
  </si>
  <si>
    <t>1.3</t>
  </si>
  <si>
    <t>1.4</t>
  </si>
  <si>
    <t>2.3</t>
  </si>
  <si>
    <t>2.4</t>
  </si>
  <si>
    <t>PREFEITURA MUNICIPAL DE DIVINO - MG</t>
  </si>
  <si>
    <t>FOLHA Nº: 01</t>
  </si>
  <si>
    <t xml:space="preserve">ISS: </t>
  </si>
  <si>
    <t xml:space="preserve">BDI: </t>
  </si>
  <si>
    <t xml:space="preserve">DATA: </t>
  </si>
  <si>
    <t>CRONOGRAMA FÍSICO-FINANCEIRO</t>
  </si>
  <si>
    <t>ETAPAS/DESCRIÇÃO</t>
  </si>
  <si>
    <t>FÍSICO/ FINANCEIRO</t>
  </si>
  <si>
    <t>TOTAL  ETAPAS</t>
  </si>
  <si>
    <t>Físico %</t>
  </si>
  <si>
    <t>Financeiro</t>
  </si>
  <si>
    <t>Acumulado Financeiro</t>
  </si>
  <si>
    <t>Responsável Técnico:</t>
  </si>
  <si>
    <t>Observações:</t>
  </si>
  <si>
    <t>PREFEITURA MUNICIPAL DE DIVINO</t>
  </si>
  <si>
    <t>Prefeitura Municipal de Divino:</t>
  </si>
  <si>
    <t>TAXA%</t>
  </si>
  <si>
    <t>Segundo Acórdão 2622/2013 do TCU e LEI Nº 13.161 DE 31/08/2015)</t>
  </si>
  <si>
    <t>CUSTOS INDIRETOS</t>
  </si>
  <si>
    <t>Item Componente do BDI</t>
  </si>
  <si>
    <t>Mínimo</t>
  </si>
  <si>
    <t>Médio</t>
  </si>
  <si>
    <t>Máximo</t>
  </si>
  <si>
    <t>Administração Central</t>
  </si>
  <si>
    <t>Garantias e seguros</t>
  </si>
  <si>
    <t>Garantia + Seguro</t>
  </si>
  <si>
    <t>Riscos</t>
  </si>
  <si>
    <t>Risco</t>
  </si>
  <si>
    <t>Despesas financeiras</t>
  </si>
  <si>
    <t>Despesas Financeiras</t>
  </si>
  <si>
    <t>TRIBUTOS</t>
  </si>
  <si>
    <t>Lucro</t>
  </si>
  <si>
    <t>COFINS</t>
  </si>
  <si>
    <t>PIS / PASEP</t>
  </si>
  <si>
    <t>PIS</t>
  </si>
  <si>
    <t>ISS</t>
  </si>
  <si>
    <t>LUCRO</t>
  </si>
  <si>
    <t>AC  →  Administração Central</t>
  </si>
  <si>
    <t>Lucro Bruto</t>
  </si>
  <si>
    <t>S  →  Seguro</t>
  </si>
  <si>
    <t>Total do BDI</t>
  </si>
  <si>
    <t xml:space="preserve">R    →  Riscos </t>
  </si>
  <si>
    <t>G     →  Garantia</t>
  </si>
  <si>
    <t>DF    →  Despesas Financeiras</t>
  </si>
  <si>
    <t>L  →  Taxa de Lucro/Remuneração</t>
  </si>
  <si>
    <t>I  →  Incidência de Impostos (PIS, COFINS e ISS)</t>
  </si>
  <si>
    <t xml:space="preserve">CÁLCULO DO BDI </t>
  </si>
  <si>
    <t>CPRB</t>
  </si>
  <si>
    <t xml:space="preserve">MÊS 1 </t>
  </si>
  <si>
    <t>Código do custo unitário conforme referência de preço empregada (SETOP/SEINFRA, SINAPI, DNIT, outras)</t>
  </si>
  <si>
    <t xml:space="preserve"> SETOP/SEINFRA, SINAPI, DER-MG, SUDECAP, COPASA, ou outra</t>
  </si>
  <si>
    <t>FOLHA Nº: 03</t>
  </si>
  <si>
    <t>FOLHA Nº: 04</t>
  </si>
  <si>
    <t>PINTURA</t>
  </si>
  <si>
    <t>DATA:</t>
  </si>
  <si>
    <t xml:space="preserve">Prefeito Municipal - Mauri Ventura do Carmo </t>
  </si>
  <si>
    <t xml:space="preserve"> Prefeito municipal - Mauri Ventura do Carmo</t>
  </si>
  <si>
    <t>Mês/ano a que se referem os preços unitários</t>
  </si>
  <si>
    <t xml:space="preserve">TOTAL = </t>
  </si>
  <si>
    <t xml:space="preserve"> Prefeito Municipal - Mauri Ventura do Carmo</t>
  </si>
  <si>
    <t>Nota:</t>
  </si>
  <si>
    <t>Planilha orçamentária considera apenas valores de mão de obra, excluindo valores dos materiais envolvidos</t>
  </si>
  <si>
    <t>INSTALAÇÕES INICIAIS DA OBRA</t>
  </si>
  <si>
    <t>ALVENARIA</t>
  </si>
  <si>
    <t>KG</t>
  </si>
  <si>
    <t>M2</t>
  </si>
  <si>
    <t>M</t>
  </si>
  <si>
    <t>TELHADO</t>
  </si>
  <si>
    <t>PAREDES EXTERNAS</t>
  </si>
  <si>
    <t>APLICAÇÃO DE FUNDO SELADOR ACRÍLICO EM PAREDES, UMA DEMÃO. AF_06/2014</t>
  </si>
  <si>
    <t>APLICAÇÃO MANUAL DE PINTURA COM TINTA LÁTEX ACRÍLICA EM PAREDES, DUAS DEMÃOS. AF_06/2014</t>
  </si>
  <si>
    <t>SERVIÇOS FINAIS</t>
  </si>
  <si>
    <t>Eng Civil - Bruno Morais Parreira da Silva - CREA MG 245032/D</t>
  </si>
  <si>
    <t>3.3</t>
  </si>
  <si>
    <t>3.4</t>
  </si>
  <si>
    <t xml:space="preserve"> LIMPEZA FINAL PARA ENTREGA DA OBRA</t>
  </si>
  <si>
    <t xml:space="preserve">ED-50266 SEINFRA MG </t>
  </si>
  <si>
    <t>4.1</t>
  </si>
  <si>
    <t>REVESTIMENTOS</t>
  </si>
  <si>
    <t>CHAPISCO APLICADO EM ALVENARIA (COM PRESENÇA DE VÃOS) E ESTRUTURAS DE CONCRETO DE FACHADA, COM COLHER DE PEDREIRO. ARGAMASSA TRAÇO 1:3 COM PREPARO MANUAL. AF_10/2022</t>
  </si>
  <si>
    <t>MÊS 2</t>
  </si>
  <si>
    <t xml:space="preserve"> TELHAMENTO COM TELHA DE AÇO/ALUMÍNIO E = 0,5 MM, COM ATÉ 2 ÁGUAS, INCLUSO IÇAMENTO. AF_07/2019</t>
  </si>
  <si>
    <t>CALHA EM CHAPA DE AÇO GALVANIZADO NÚMERO 24, DESENVOLVIMENTO DE 33 CM, INCLUSO TRANSPORTE
 VERTICAL. AF_07/2019</t>
  </si>
  <si>
    <t>PRAZO DE EXECUÇÃO:  1 MÊS</t>
  </si>
  <si>
    <t>CUMEEIRA GALVANIZADA TRAPEZOIDAL, TIPO SIMPLES, ESP. 0,
 50MM, ACABAMENTO NATURAL, INCLUSIVE ACESSÓRIOS PARA
 FIXAÇÃO, FORNECIMENTO, INSTALAÇÃO E IÇAMENTO MANUAL
 VERTICAL</t>
  </si>
  <si>
    <t>ED-48402</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</si>
  <si>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</si>
  <si>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 ED-16660</t>
  </si>
  <si>
    <t>ALVENARIA DE VEDAÇÃO DE BLOCOS CERÂMICOS FURADOS NA HORIZONTAL DE 9X19X29 CM (ESPESSURA 9 CM)
 E ARGAMASSA DE ASSENTAMENTO COM PREPARO EM BETONEIRA. AF_12/2021</t>
  </si>
  <si>
    <t xml:space="preserve"> TRAMA DE AÇO COMPOSTA POR TERÇAS PARA TELHADOS DE ATÉ 2 ÁGUAS PARA TELHA ONDULADA DE
 FIBROCIMENTO, METÁLICA, PLÁSTICA OU TERMOACÚSTICA, INCLUSO TRANSPORTE VERTICAL (EM KG).
 AF_07/2019</t>
  </si>
  <si>
    <t xml:space="preserve"> EMBOÇO OU MASSA ÚNICA EM ARGAMASSA TRAÇO 1:2:8, PREPARO MANUAL, APLICADA MANUALMENTE EM
 PANOS CEGOS DE FACHADA (SEM PRESENÇA DE VÃOS), ESPESSURA DE 25 MM. AF_09/2022</t>
  </si>
  <si>
    <t>1,50 X 1,0 M = 1,5 M2</t>
  </si>
  <si>
    <t>CONFORME PROJETO</t>
  </si>
  <si>
    <t>ÁREA DO TERRAÇO</t>
  </si>
  <si>
    <t>REGIÃO/MÊS DE REFERÊNCIA: SINAPI - 09/2025 - SEM DESONERAÇÃO, SEINFRA - SEM DESONERAÇÃO ABRIL 2025</t>
  </si>
  <si>
    <t>4.2</t>
  </si>
  <si>
    <t>5.1</t>
  </si>
  <si>
    <t>5.2</t>
  </si>
  <si>
    <t>6.1</t>
  </si>
  <si>
    <t>LOCAL: VILETES, DIVINO/ MG</t>
  </si>
  <si>
    <t>OBRA: COBERTURA UBS VILETES</t>
  </si>
  <si>
    <t>SOMATÓRIO DE TERÇAS = 10TERÇAS X 8,69 M +10 TERÇAS X 11,27 M = 199,6 M DE TERÇAS X 5,07 KG/M (PERFIL UTILIZADO PARA A FABRICAÇÃO DAS TERÇAS) =1011,972 KG</t>
  </si>
  <si>
    <t>ÁREA DO TELHADO CALCULADO NO REVIT EM BIM= 220,97 M2 + 189,35 M2 = 410,32 M2</t>
  </si>
  <si>
    <t>11,27+11,27+8,68+8,68= 39,9 M</t>
  </si>
  <si>
    <t>CONFORME PROJETO DO REVIT - EXTRAIDO DE DADOS EM BIM</t>
  </si>
  <si>
    <t>3.2</t>
  </si>
  <si>
    <t>PRAZO DA OBRA: 1 MÊS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</si>
</sst>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R$-416]\ #,##0.00"/>
    <numFmt numFmtId="167" formatCode="0.0%"/>
    <numFmt numFmtId="168" formatCode="0.000%"/>
  </numFmts>
  <fonts count="42" x14ac:knownFonts="1">
    <font>
      <sz val="10"/>
      <name val="Arial"/>
    </font>
    <font>
      <sz val="11"/>
      <color theme="1"/>
      <name val="Calibri"/>
      <family val="2"/>
      <scheme val="minor"/>
    </font>
    <font>
      <sz val="10"/>
      <name val="Arial"/>
      <family val="2"/>
    </font>
    <font>
      <sz val="10"/>
      <name val="Arial"/>
      <family val="2"/>
    </font>
    <font>
      <sz val="14"/>
      <name val="Calibri"/>
      <family val="2"/>
    </font>
    <font>
      <sz val="14"/>
      <name val="Arial Rounded MT Bold"/>
      <family val="2"/>
    </font>
    <font>
      <b/>
      <sz val="12"/>
      <name val="Arial Rounded MT Bold"/>
      <family val="2"/>
    </font>
    <font>
      <b/>
      <sz val="10"/>
      <name val="Arial"/>
      <family val="2"/>
    </font>
    <font>
      <sz val="12"/>
      <name val="Arial"/>
      <family val="2"/>
    </font>
    <font>
      <sz val="10"/>
      <name val="Arial"/>
      <family val="2"/>
    </font>
    <font>
      <b/>
      <sz val="11"/>
      <name val="Arial"/>
      <family val="2"/>
    </font>
    <font>
      <i/>
      <sz val="10"/>
      <name val="Arial"/>
      <family val="2"/>
    </font>
    <font>
      <sz val="8"/>
      <name val="Arial"/>
      <family val="2"/>
    </font>
    <font>
      <b/>
      <sz val="9"/>
      <name val="Arial"/>
      <family val="2"/>
    </font>
    <font>
      <sz val="9"/>
      <name val="Arial"/>
      <family val="2"/>
    </font>
    <font>
      <i/>
      <sz val="9"/>
      <name val="Arial"/>
      <family val="2"/>
    </font>
    <font>
      <b/>
      <sz val="9"/>
      <name val="Aharoni"/>
      <charset val="177"/>
    </font>
    <font>
      <b/>
      <sz val="9"/>
      <name val="Abadi"/>
      <family val="2"/>
    </font>
    <font>
      <b/>
      <sz val="20"/>
      <name val="Calibri"/>
      <family val="2"/>
      <scheme val="minor"/>
    </font>
    <font>
      <sz val="10"/>
      <color rgb="FFFF0000"/>
      <name val="Arial"/>
      <family val="2"/>
    </font>
    <font>
      <sz val="9"/>
      <color indexed="8"/>
      <name val="Arial"/>
      <family val="2"/>
    </font>
    <font>
      <b/>
      <sz val="9"/>
      <color indexed="8"/>
      <name val="Arial"/>
      <family val="2"/>
    </font>
    <font>
      <sz val="10"/>
      <color indexed="8"/>
      <name val="Arial"/>
      <family val="2"/>
    </font>
    <font>
      <b/>
      <sz val="11"/>
      <color theme="1"/>
      <name val="Calibri"/>
      <family val="2"/>
      <scheme val="minor"/>
    </font>
    <font>
      <sz val="10"/>
      <color theme="1"/>
      <name val="Arial"/>
      <family val="2"/>
    </font>
    <font>
      <b/>
      <sz val="20"/>
      <color theme="0"/>
      <name val="Arial"/>
      <family val="2"/>
    </font>
    <font>
      <b/>
      <sz val="14"/>
      <color theme="1"/>
      <name val="Arial"/>
      <family val="2"/>
    </font>
    <font>
      <b/>
      <sz val="12"/>
      <color theme="1"/>
      <name val="Arial"/>
      <family val="2"/>
    </font>
    <font>
      <b/>
      <sz val="12"/>
      <name val="Arial"/>
      <family val="2"/>
    </font>
    <font>
      <b/>
      <sz val="16"/>
      <name val="Arial"/>
      <family val="2"/>
    </font>
    <font>
      <b/>
      <sz val="16"/>
      <color rgb="FFFF0000"/>
      <name val="Arial"/>
      <family val="2"/>
    </font>
    <font>
      <sz val="10"/>
      <color theme="1"/>
      <name val="Calibri"/>
      <family val="2"/>
      <scheme val="minor"/>
    </font>
    <font>
      <b/>
      <sz val="22"/>
      <color rgb="FFFF0000"/>
      <name val="Arial"/>
      <family val="2"/>
    </font>
    <font>
      <b/>
      <u/>
      <sz val="10"/>
      <name val="Arial"/>
      <family val="2"/>
    </font>
    <font>
      <sz val="12"/>
      <color rgb="FFFF0000"/>
      <name val="Arial"/>
      <family val="2"/>
    </font>
    <font>
      <sz val="8"/>
      <color theme="1"/>
      <name val="Arial"/>
      <family val="2"/>
    </font>
    <font>
      <b/>
      <u/>
      <sz val="9"/>
      <name val="Arial"/>
      <family val="2"/>
    </font>
    <font>
      <b/>
      <sz val="18"/>
      <name val="Calibri"/>
      <family val="2"/>
      <scheme val="minor"/>
    </font>
    <font>
      <sz val="11"/>
      <color rgb="FF000000"/>
      <name val="Calibri"/>
      <family val="2"/>
    </font>
    <font>
      <sz val="10"/>
      <color indexed="8"/>
      <name val="Calibri"/>
      <family val="2"/>
      <scheme val="minor"/>
    </font>
    <font>
      <sz val="12"/>
      <color indexed="8"/>
      <name val="Calibri"/>
      <family val="2"/>
      <scheme val="minor"/>
    </font>
    <font>
      <sz val="1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EAF468"/>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8"/>
      </patternFill>
    </fill>
    <fill>
      <patternFill patternType="solid">
        <fgColor theme="0"/>
        <bgColor indexed="8"/>
      </patternFill>
    </fill>
    <fill>
      <patternFill patternType="solid">
        <fgColor theme="7" tint="0.79998168889431442"/>
        <bgColor indexed="64"/>
      </patternFill>
    </fill>
    <fill>
      <patternFill patternType="solid">
        <fgColor theme="2" tint="-9.9978637043366805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double">
        <color indexed="64"/>
      </left>
      <right style="medium">
        <color indexed="64"/>
      </right>
      <top/>
      <bottom style="double">
        <color indexed="64"/>
      </bottom>
      <diagonal/>
    </border>
    <border>
      <left style="thin">
        <color indexed="64"/>
      </left>
      <right style="medium">
        <color indexed="64"/>
      </right>
      <top style="thick">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s>
  <cellStyleXfs count="8">
    <xf numFmtId="0" fontId="0"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3" fillId="0" borderId="0"/>
    <xf numFmtId="0" fontId="2" fillId="0" borderId="0"/>
    <xf numFmtId="0" fontId="38" fillId="0" borderId="0"/>
    <xf numFmtId="0" fontId="1" fillId="0" borderId="0"/>
  </cellStyleXfs>
  <cellXfs count="385">
    <xf numFmtId="0" fontId="0" fillId="0" borderId="0" xfId="0"/>
    <xf numFmtId="0" fontId="7" fillId="0" borderId="5" xfId="0" applyFont="1" applyBorder="1" applyAlignment="1">
      <alignment horizontal="center" vertical="center" textRotation="255"/>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8" fillId="0" borderId="0" xfId="0" applyFont="1"/>
    <xf numFmtId="0" fontId="7" fillId="2" borderId="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9" fillId="0" borderId="0" xfId="0" applyFont="1"/>
    <xf numFmtId="0" fontId="7" fillId="0" borderId="11" xfId="0" applyFont="1" applyBorder="1" applyAlignment="1">
      <alignment horizontal="center"/>
    </xf>
    <xf numFmtId="0" fontId="9" fillId="0" borderId="0" xfId="0" applyFont="1" applyAlignment="1">
      <alignment horizontal="center" vertical="center"/>
    </xf>
    <xf numFmtId="0" fontId="12" fillId="0" borderId="0" xfId="0" applyFont="1" applyAlignment="1">
      <alignment horizontal="center" vertical="center"/>
    </xf>
    <xf numFmtId="0" fontId="14" fillId="0" borderId="15" xfId="0" applyFont="1" applyBorder="1"/>
    <xf numFmtId="0" fontId="13" fillId="0" borderId="11" xfId="0" applyFont="1" applyBorder="1" applyAlignment="1">
      <alignment horizontal="center"/>
    </xf>
    <xf numFmtId="0" fontId="15" fillId="0" borderId="11" xfId="0" applyFont="1" applyBorder="1"/>
    <xf numFmtId="0" fontId="14" fillId="0" borderId="11" xfId="0" applyFont="1" applyBorder="1"/>
    <xf numFmtId="0" fontId="4" fillId="0" borderId="16" xfId="0" applyFont="1" applyBorder="1" applyAlignment="1">
      <alignment horizontal="center" vertical="center"/>
    </xf>
    <xf numFmtId="0" fontId="0" fillId="0" borderId="16" xfId="0" applyBorder="1"/>
    <xf numFmtId="0" fontId="6" fillId="0" borderId="16" xfId="0" applyFont="1" applyBorder="1" applyAlignment="1">
      <alignment horizontal="center" vertical="center"/>
    </xf>
    <xf numFmtId="0" fontId="6" fillId="0" borderId="18" xfId="0" applyFont="1" applyBorder="1" applyAlignment="1">
      <alignment horizontal="left" vertical="center" indent="15"/>
    </xf>
    <xf numFmtId="0" fontId="0" fillId="0" borderId="19" xfId="0" applyBorder="1"/>
    <xf numFmtId="0" fontId="3" fillId="0" borderId="0" xfId="0" applyFont="1"/>
    <xf numFmtId="39" fontId="3" fillId="2" borderId="1" xfId="3" applyNumberFormat="1" applyFont="1" applyFill="1" applyBorder="1" applyAlignment="1">
      <alignment vertical="center"/>
    </xf>
    <xf numFmtId="0" fontId="0" fillId="0" borderId="0" xfId="0" applyAlignment="1">
      <alignment horizontal="center" vertical="center"/>
    </xf>
    <xf numFmtId="0" fontId="3" fillId="0" borderId="19" xfId="0" applyFont="1" applyBorder="1"/>
    <xf numFmtId="0" fontId="7" fillId="0" borderId="21" xfId="0" applyFont="1" applyBorder="1" applyAlignment="1">
      <alignment vertical="center"/>
    </xf>
    <xf numFmtId="0" fontId="7" fillId="0" borderId="22" xfId="0" applyFont="1" applyBorder="1" applyAlignment="1">
      <alignment vertical="center"/>
    </xf>
    <xf numFmtId="0" fontId="7" fillId="0" borderId="2" xfId="0"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10" fontId="10" fillId="0" borderId="20" xfId="0" applyNumberFormat="1" applyFont="1" applyBorder="1" applyAlignment="1">
      <alignment horizontal="left" vertical="center"/>
    </xf>
    <xf numFmtId="0" fontId="7" fillId="0" borderId="23" xfId="0" applyFont="1" applyBorder="1" applyAlignment="1">
      <alignment vertical="center"/>
    </xf>
    <xf numFmtId="49" fontId="20" fillId="3" borderId="13" xfId="0" applyNumberFormat="1" applyFont="1" applyFill="1" applyBorder="1" applyAlignment="1">
      <alignment horizontal="center" vertical="top" wrapText="1"/>
    </xf>
    <xf numFmtId="10" fontId="20" fillId="3" borderId="13" xfId="2" applyNumberFormat="1" applyFont="1" applyFill="1" applyBorder="1" applyAlignment="1">
      <alignment horizontal="center" vertical="center" wrapText="1"/>
    </xf>
    <xf numFmtId="10" fontId="20" fillId="4" borderId="13" xfId="0" applyNumberFormat="1" applyFont="1" applyFill="1" applyBorder="1" applyAlignment="1">
      <alignment horizontal="center" vertical="center" wrapText="1"/>
    </xf>
    <xf numFmtId="49" fontId="20" fillId="3" borderId="10" xfId="0" applyNumberFormat="1" applyFont="1" applyFill="1" applyBorder="1" applyAlignment="1">
      <alignment horizontal="center" vertical="top" wrapText="1"/>
    </xf>
    <xf numFmtId="164" fontId="20" fillId="5" borderId="10" xfId="1" applyFont="1" applyFill="1" applyBorder="1" applyAlignment="1">
      <alignment horizontal="center" vertical="center" wrapText="1"/>
    </xf>
    <xf numFmtId="49" fontId="21" fillId="3" borderId="13" xfId="0" applyNumberFormat="1" applyFont="1" applyFill="1" applyBorder="1" applyAlignment="1">
      <alignment horizontal="center" vertical="top" wrapText="1"/>
    </xf>
    <xf numFmtId="49" fontId="21" fillId="3" borderId="1" xfId="0" applyNumberFormat="1" applyFont="1" applyFill="1" applyBorder="1" applyAlignment="1">
      <alignment horizontal="center" vertical="top" wrapText="1"/>
    </xf>
    <xf numFmtId="0" fontId="7" fillId="3" borderId="16" xfId="0" applyFont="1" applyFill="1" applyBorder="1"/>
    <xf numFmtId="0" fontId="14" fillId="3" borderId="18" xfId="0" applyFont="1" applyFill="1" applyBorder="1"/>
    <xf numFmtId="0" fontId="22" fillId="0" borderId="19" xfId="0" applyFont="1" applyBorder="1"/>
    <xf numFmtId="164" fontId="21" fillId="0" borderId="48" xfId="0" applyNumberFormat="1" applyFont="1" applyBorder="1" applyAlignment="1">
      <alignment horizontal="center" vertical="center" wrapText="1"/>
    </xf>
    <xf numFmtId="0" fontId="29" fillId="0" borderId="16" xfId="0" applyFont="1" applyBorder="1" applyAlignment="1" applyProtection="1">
      <alignment horizontal="center" vertical="center"/>
      <protection locked="0"/>
    </xf>
    <xf numFmtId="0" fontId="29" fillId="0" borderId="17" xfId="0" applyFont="1" applyBorder="1" applyAlignment="1" applyProtection="1">
      <alignment horizontal="center" vertical="center"/>
      <protection locked="0"/>
    </xf>
    <xf numFmtId="0" fontId="28" fillId="2" borderId="8" xfId="4" applyFont="1" applyFill="1" applyBorder="1" applyAlignment="1">
      <alignment horizontal="center" vertical="center"/>
    </xf>
    <xf numFmtId="0" fontId="28" fillId="2" borderId="1" xfId="4" applyFont="1" applyFill="1" applyBorder="1" applyAlignment="1">
      <alignment horizontal="center" vertical="center"/>
    </xf>
    <xf numFmtId="0" fontId="28" fillId="6" borderId="8" xfId="4" applyFont="1" applyFill="1" applyBorder="1" applyAlignment="1">
      <alignment horizontal="center" vertical="center"/>
    </xf>
    <xf numFmtId="2" fontId="28" fillId="6" borderId="1" xfId="4" applyNumberFormat="1" applyFont="1" applyFill="1" applyBorder="1" applyAlignment="1">
      <alignment horizontal="center"/>
    </xf>
    <xf numFmtId="0" fontId="8" fillId="0" borderId="23" xfId="4" applyFont="1" applyBorder="1" applyAlignment="1">
      <alignment horizontal="left"/>
    </xf>
    <xf numFmtId="0" fontId="8" fillId="0" borderId="2" xfId="4" applyFont="1" applyBorder="1" applyAlignment="1">
      <alignment horizontal="left"/>
    </xf>
    <xf numFmtId="0" fontId="8" fillId="0" borderId="24" xfId="4" applyFont="1" applyBorder="1" applyAlignment="1">
      <alignment horizontal="left"/>
    </xf>
    <xf numFmtId="0" fontId="8" fillId="0" borderId="1" xfId="4" applyFont="1" applyBorder="1" applyAlignment="1">
      <alignment horizontal="center"/>
    </xf>
    <xf numFmtId="0" fontId="8" fillId="0" borderId="14" xfId="4" applyFont="1" applyBorder="1" applyAlignment="1">
      <alignment horizontal="center"/>
    </xf>
    <xf numFmtId="0" fontId="28" fillId="0" borderId="8" xfId="4" applyFont="1" applyBorder="1" applyAlignment="1">
      <alignment horizontal="center" vertical="center"/>
    </xf>
    <xf numFmtId="2" fontId="8" fillId="0" borderId="1" xfId="4" applyNumberFormat="1" applyFont="1" applyBorder="1" applyAlignment="1">
      <alignment horizontal="center"/>
    </xf>
    <xf numFmtId="2" fontId="8" fillId="0" borderId="14" xfId="4" applyNumberFormat="1" applyFont="1" applyBorder="1" applyAlignment="1">
      <alignment horizontal="center"/>
    </xf>
    <xf numFmtId="164" fontId="0" fillId="0" borderId="17" xfId="1" applyFont="1" applyBorder="1" applyAlignment="1">
      <alignment vertical="center"/>
    </xf>
    <xf numFmtId="0" fontId="0" fillId="0" borderId="17" xfId="0" applyBorder="1" applyAlignment="1">
      <alignment vertical="center"/>
    </xf>
    <xf numFmtId="166" fontId="0" fillId="0" borderId="17" xfId="0" applyNumberFormat="1" applyBorder="1" applyAlignment="1">
      <alignment vertical="center"/>
    </xf>
    <xf numFmtId="0" fontId="28" fillId="2" borderId="28" xfId="4" applyFont="1" applyFill="1" applyBorder="1"/>
    <xf numFmtId="0" fontId="28" fillId="2" borderId="2" xfId="4" applyFont="1" applyFill="1" applyBorder="1"/>
    <xf numFmtId="2" fontId="28" fillId="2" borderId="1" xfId="4" applyNumberFormat="1" applyFont="1" applyFill="1" applyBorder="1" applyAlignment="1">
      <alignment horizontal="center"/>
    </xf>
    <xf numFmtId="10" fontId="0" fillId="0" borderId="17" xfId="2" applyNumberFormat="1" applyFont="1" applyBorder="1" applyAlignment="1">
      <alignment vertical="center"/>
    </xf>
    <xf numFmtId="0" fontId="0" fillId="0" borderId="16" xfId="0" applyBorder="1" applyAlignment="1" applyProtection="1">
      <alignment vertical="center"/>
      <protection locked="0"/>
    </xf>
    <xf numFmtId="0" fontId="23" fillId="0" borderId="16" xfId="0" applyFont="1" applyBorder="1" applyProtection="1">
      <protection locked="0"/>
    </xf>
    <xf numFmtId="0" fontId="0" fillId="0" borderId="19" xfId="0" applyBorder="1" applyAlignment="1" applyProtection="1">
      <alignment horizontal="center" vertical="center"/>
      <protection locked="0"/>
    </xf>
    <xf numFmtId="0" fontId="0" fillId="0" borderId="19" xfId="0" applyBorder="1" applyAlignment="1" applyProtection="1">
      <alignment vertical="center"/>
      <protection locked="0"/>
    </xf>
    <xf numFmtId="14" fontId="10" fillId="0" borderId="14" xfId="0" applyNumberFormat="1" applyFont="1" applyBorder="1" applyAlignment="1">
      <alignment horizontal="center" vertical="center"/>
    </xf>
    <xf numFmtId="10" fontId="17" fillId="0" borderId="1" xfId="0" applyNumberFormat="1" applyFont="1" applyBorder="1" applyAlignment="1">
      <alignment horizontal="center" vertical="center"/>
    </xf>
    <xf numFmtId="167" fontId="21" fillId="0" borderId="13" xfId="0" applyNumberFormat="1" applyFont="1" applyBorder="1" applyAlignment="1">
      <alignment horizontal="center" vertical="center" wrapText="1"/>
    </xf>
    <xf numFmtId="0" fontId="32" fillId="0" borderId="0" xfId="0" applyFont="1"/>
    <xf numFmtId="0" fontId="34" fillId="0" borderId="0" xfId="0" applyFont="1"/>
    <xf numFmtId="43" fontId="0" fillId="0" borderId="0" xfId="0" applyNumberFormat="1"/>
    <xf numFmtId="0" fontId="7" fillId="3" borderId="48" xfId="0" applyFont="1" applyFill="1" applyBorder="1" applyAlignment="1">
      <alignment horizontal="center" vertical="center" wrapText="1"/>
    </xf>
    <xf numFmtId="0" fontId="2" fillId="5" borderId="8" xfId="0" applyFont="1" applyFill="1" applyBorder="1" applyAlignment="1">
      <alignment horizontal="center" vertical="center" wrapText="1"/>
    </xf>
    <xf numFmtId="2" fontId="8" fillId="0" borderId="51" xfId="4" applyNumberFormat="1" applyFont="1" applyBorder="1" applyAlignment="1">
      <alignment horizontal="center"/>
    </xf>
    <xf numFmtId="0" fontId="7" fillId="3" borderId="48" xfId="0" applyFont="1" applyFill="1" applyBorder="1" applyAlignment="1">
      <alignment horizontal="center" vertical="center"/>
    </xf>
    <xf numFmtId="164" fontId="21" fillId="0" borderId="1" xfId="0" applyNumberFormat="1" applyFont="1" applyBorder="1" applyAlignment="1">
      <alignment horizontal="center" vertical="center" wrapText="1"/>
    </xf>
    <xf numFmtId="49" fontId="31" fillId="0" borderId="0" xfId="3" applyNumberFormat="1" applyFont="1" applyBorder="1" applyAlignment="1" applyProtection="1">
      <alignment vertical="top" wrapText="1"/>
      <protection locked="0"/>
    </xf>
    <xf numFmtId="49" fontId="31" fillId="0" borderId="16" xfId="3" applyNumberFormat="1" applyFont="1" applyBorder="1" applyAlignment="1" applyProtection="1">
      <alignment vertical="top" wrapText="1"/>
      <protection locked="0"/>
    </xf>
    <xf numFmtId="0" fontId="31" fillId="0" borderId="19" xfId="0" applyFont="1" applyBorder="1" applyAlignment="1" applyProtection="1">
      <alignment vertical="top" wrapText="1"/>
      <protection locked="0"/>
    </xf>
    <xf numFmtId="0" fontId="31" fillId="0" borderId="20" xfId="0" applyFont="1" applyBorder="1" applyAlignment="1" applyProtection="1">
      <alignment vertical="top" wrapText="1"/>
      <protection locked="0"/>
    </xf>
    <xf numFmtId="0" fontId="2" fillId="5" borderId="1" xfId="0" applyFont="1" applyFill="1" applyBorder="1" applyAlignment="1">
      <alignment horizontal="center" vertical="center" wrapText="1"/>
    </xf>
    <xf numFmtId="0" fontId="0" fillId="0" borderId="29" xfId="0" applyBorder="1"/>
    <xf numFmtId="0" fontId="3" fillId="0" borderId="30" xfId="0" applyFont="1" applyBorder="1"/>
    <xf numFmtId="0" fontId="0" fillId="0" borderId="30" xfId="0" applyBorder="1"/>
    <xf numFmtId="43" fontId="3" fillId="2" borderId="14" xfId="3" applyNumberFormat="1" applyFont="1" applyFill="1" applyBorder="1" applyAlignment="1">
      <alignment horizontal="right" vertical="center"/>
    </xf>
    <xf numFmtId="0" fontId="36" fillId="0" borderId="16" xfId="0" applyFont="1" applyBorder="1"/>
    <xf numFmtId="0" fontId="13" fillId="0" borderId="0" xfId="0" applyFont="1"/>
    <xf numFmtId="0" fontId="14" fillId="0" borderId="0" xfId="0" applyFont="1"/>
    <xf numFmtId="0" fontId="15" fillId="0" borderId="0" xfId="0" applyFont="1"/>
    <xf numFmtId="0" fontId="0" fillId="5" borderId="0" xfId="0" applyFill="1"/>
    <xf numFmtId="0" fontId="13" fillId="0" borderId="50" xfId="0" applyFont="1" applyBorder="1" applyAlignment="1">
      <alignment horizontal="left"/>
    </xf>
    <xf numFmtId="0" fontId="9" fillId="0" borderId="16" xfId="0" applyFont="1" applyBorder="1"/>
    <xf numFmtId="0" fontId="12" fillId="0" borderId="16" xfId="0" applyFont="1" applyBorder="1" applyAlignment="1">
      <alignment vertical="center"/>
    </xf>
    <xf numFmtId="0" fontId="3" fillId="0" borderId="0" xfId="0" applyFont="1" applyAlignment="1">
      <alignment horizontal="center" vertical="center"/>
    </xf>
    <xf numFmtId="0" fontId="12" fillId="0" borderId="0" xfId="0" applyFont="1" applyAlignment="1">
      <alignment vertical="center"/>
    </xf>
    <xf numFmtId="0" fontId="9" fillId="0" borderId="16" xfId="0" applyFont="1" applyBorder="1" applyAlignment="1">
      <alignment vertical="center"/>
    </xf>
    <xf numFmtId="0" fontId="9" fillId="0" borderId="0" xfId="0" applyFont="1" applyAlignment="1">
      <alignment vertical="center"/>
    </xf>
    <xf numFmtId="0" fontId="12" fillId="0" borderId="18" xfId="0" applyFont="1" applyBorder="1" applyAlignment="1">
      <alignment vertical="center"/>
    </xf>
    <xf numFmtId="4" fontId="35" fillId="5" borderId="19" xfId="0" applyNumberFormat="1" applyFont="1" applyFill="1" applyBorder="1" applyAlignment="1">
      <alignment vertical="center"/>
    </xf>
    <xf numFmtId="0" fontId="9" fillId="5" borderId="19" xfId="0" applyFont="1" applyFill="1" applyBorder="1" applyAlignment="1">
      <alignment horizontal="center" vertical="center"/>
    </xf>
    <xf numFmtId="0" fontId="12" fillId="5" borderId="19" xfId="0" applyFont="1" applyFill="1" applyBorder="1" applyAlignment="1">
      <alignment vertical="center"/>
    </xf>
    <xf numFmtId="0" fontId="12" fillId="5" borderId="19" xfId="0" applyFont="1" applyFill="1" applyBorder="1" applyAlignment="1">
      <alignment horizontal="right" vertical="center"/>
    </xf>
    <xf numFmtId="14" fontId="12" fillId="5" borderId="19" xfId="0" applyNumberFormat="1" applyFont="1" applyFill="1" applyBorder="1" applyAlignment="1">
      <alignment horizontal="left"/>
    </xf>
    <xf numFmtId="0" fontId="12" fillId="5" borderId="19" xfId="0" applyFont="1" applyFill="1" applyBorder="1" applyAlignment="1">
      <alignment horizontal="center" vertical="center"/>
    </xf>
    <xf numFmtId="0" fontId="3" fillId="0" borderId="29" xfId="0" applyFont="1" applyBorder="1"/>
    <xf numFmtId="0" fontId="3" fillId="0" borderId="31" xfId="0" applyFont="1" applyBorder="1" applyAlignment="1">
      <alignment horizontal="center" vertical="center"/>
    </xf>
    <xf numFmtId="0" fontId="10" fillId="0" borderId="14" xfId="0" applyFont="1" applyBorder="1" applyAlignment="1">
      <alignment horizontal="center" vertical="center"/>
    </xf>
    <xf numFmtId="10" fontId="10" fillId="0" borderId="3" xfId="0" applyNumberFormat="1" applyFont="1" applyBorder="1" applyAlignment="1">
      <alignment horizontal="left" vertical="center"/>
    </xf>
    <xf numFmtId="0" fontId="3" fillId="0" borderId="17" xfId="0" applyFont="1" applyBorder="1" applyAlignment="1">
      <alignment horizontal="center" vertical="center" wrapText="1"/>
    </xf>
    <xf numFmtId="0" fontId="3" fillId="0" borderId="16" xfId="0" applyFont="1" applyBorder="1" applyAlignment="1">
      <alignment wrapText="1"/>
    </xf>
    <xf numFmtId="0" fontId="3" fillId="0" borderId="16" xfId="0" applyFont="1" applyBorder="1" applyAlignment="1">
      <alignment vertical="center" wrapText="1"/>
    </xf>
    <xf numFmtId="0" fontId="13" fillId="0" borderId="0" xfId="0" applyFont="1" applyAlignment="1">
      <alignment horizontal="right"/>
    </xf>
    <xf numFmtId="14" fontId="15" fillId="0" borderId="0" xfId="0" applyNumberFormat="1" applyFont="1" applyAlignment="1">
      <alignment horizontal="left"/>
    </xf>
    <xf numFmtId="0" fontId="0" fillId="0" borderId="0" xfId="0" applyAlignment="1" applyProtection="1">
      <alignment horizontal="center" vertical="center"/>
      <protection locked="0"/>
    </xf>
    <xf numFmtId="0" fontId="3" fillId="0" borderId="0" xfId="0" applyFont="1" applyAlignment="1" applyProtection="1">
      <alignment vertical="center"/>
      <protection locked="0"/>
    </xf>
    <xf numFmtId="0" fontId="23" fillId="0" borderId="0" xfId="0" applyFont="1" applyProtection="1">
      <protection locked="0"/>
    </xf>
    <xf numFmtId="0" fontId="0" fillId="0" borderId="0" xfId="0" applyAlignment="1" applyProtection="1">
      <alignment vertical="center"/>
      <protection locked="0"/>
    </xf>
    <xf numFmtId="0" fontId="31" fillId="0" borderId="0" xfId="0" applyFont="1" applyAlignment="1" applyProtection="1">
      <alignment vertical="top"/>
      <protection locked="0"/>
    </xf>
    <xf numFmtId="0" fontId="29" fillId="0" borderId="0" xfId="0" applyFont="1" applyAlignment="1" applyProtection="1">
      <alignment horizontal="center" vertical="center"/>
      <protection locked="0"/>
    </xf>
    <xf numFmtId="0" fontId="30" fillId="0" borderId="0" xfId="0" applyFont="1" applyAlignment="1" applyProtection="1">
      <alignment horizontal="center" vertical="center"/>
      <protection locked="0"/>
    </xf>
    <xf numFmtId="0" fontId="30" fillId="0" borderId="0" xfId="0" applyFont="1" applyAlignment="1">
      <alignment horizontal="center" vertical="center"/>
    </xf>
    <xf numFmtId="0" fontId="24" fillId="0" borderId="0" xfId="4" applyFont="1"/>
    <xf numFmtId="0" fontId="0" fillId="0" borderId="0" xfId="0" applyAlignment="1">
      <alignment vertical="center"/>
    </xf>
    <xf numFmtId="0" fontId="19" fillId="0" borderId="0" xfId="0" applyFont="1" applyAlignment="1">
      <alignment vertical="center"/>
    </xf>
    <xf numFmtId="0" fontId="3" fillId="0" borderId="0" xfId="0" applyFont="1" applyAlignment="1">
      <alignment vertical="center"/>
    </xf>
    <xf numFmtId="0" fontId="7" fillId="0" borderId="5" xfId="0" applyFont="1" applyBorder="1" applyAlignment="1">
      <alignment horizontal="center" vertical="center"/>
    </xf>
    <xf numFmtId="0" fontId="7" fillId="0" borderId="16" xfId="0" applyFont="1" applyBorder="1" applyAlignment="1">
      <alignment horizontal="left" wrapText="1"/>
    </xf>
    <xf numFmtId="0" fontId="0" fillId="0" borderId="0" xfId="0" applyAlignment="1">
      <alignment horizontal="left" vertical="top"/>
    </xf>
    <xf numFmtId="0" fontId="39" fillId="7" borderId="1" xfId="6" applyFont="1" applyFill="1" applyBorder="1" applyAlignment="1">
      <alignment horizontal="left" vertical="center" wrapText="1"/>
    </xf>
    <xf numFmtId="0" fontId="40" fillId="7" borderId="1" xfId="6" applyFont="1" applyFill="1" applyBorder="1" applyAlignment="1">
      <alignment horizontal="center" vertical="center" wrapText="1"/>
    </xf>
    <xf numFmtId="0" fontId="41" fillId="0" borderId="1" xfId="0" applyFont="1" applyBorder="1" applyAlignment="1">
      <alignment horizontal="center" vertical="center"/>
    </xf>
    <xf numFmtId="4" fontId="41" fillId="0" borderId="23" xfId="0" applyNumberFormat="1" applyFont="1" applyBorder="1" applyAlignment="1">
      <alignment horizontal="center" vertical="center"/>
    </xf>
    <xf numFmtId="0" fontId="39" fillId="7" borderId="23" xfId="6" applyFont="1" applyFill="1" applyBorder="1" applyAlignment="1">
      <alignment horizontal="left" vertical="center" wrapText="1"/>
    </xf>
    <xf numFmtId="4" fontId="41" fillId="5" borderId="23" xfId="0" applyNumberFormat="1" applyFont="1" applyFill="1" applyBorder="1" applyAlignment="1">
      <alignment horizontal="center" vertical="center" wrapText="1"/>
    </xf>
    <xf numFmtId="0" fontId="41" fillId="5" borderId="1" xfId="0" applyFont="1" applyFill="1" applyBorder="1" applyAlignment="1">
      <alignment horizontal="center" vertical="center"/>
    </xf>
    <xf numFmtId="0" fontId="23" fillId="9" borderId="1" xfId="0" applyFont="1" applyFill="1" applyBorder="1" applyAlignment="1">
      <alignment horizontal="center" vertical="center"/>
    </xf>
    <xf numFmtId="0" fontId="41" fillId="9" borderId="1" xfId="0" applyFont="1" applyFill="1" applyBorder="1" applyAlignment="1">
      <alignment vertical="center"/>
    </xf>
    <xf numFmtId="4" fontId="41" fillId="9" borderId="23" xfId="0" applyNumberFormat="1" applyFont="1" applyFill="1" applyBorder="1" applyAlignment="1">
      <alignment horizontal="center" vertical="center"/>
    </xf>
    <xf numFmtId="164" fontId="41" fillId="9" borderId="1" xfId="1" applyFont="1" applyFill="1" applyBorder="1" applyAlignment="1">
      <alignment horizontal="center" vertical="center"/>
    </xf>
    <xf numFmtId="44" fontId="12" fillId="9" borderId="1" xfId="0" applyNumberFormat="1" applyFont="1" applyFill="1" applyBorder="1"/>
    <xf numFmtId="0" fontId="23" fillId="9" borderId="23" xfId="0" applyFont="1" applyFill="1" applyBorder="1" applyAlignment="1">
      <alignment horizontal="center"/>
    </xf>
    <xf numFmtId="0" fontId="0" fillId="0" borderId="50" xfId="0" applyBorder="1"/>
    <xf numFmtId="0" fontId="0" fillId="0" borderId="11" xfId="0" applyBorder="1"/>
    <xf numFmtId="0" fontId="0" fillId="0" borderId="45" xfId="0" applyBorder="1"/>
    <xf numFmtId="0" fontId="2" fillId="5" borderId="24"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3" xfId="0" applyFont="1" applyFill="1" applyBorder="1" applyAlignment="1">
      <alignment horizontal="left" vertical="center" wrapText="1"/>
    </xf>
    <xf numFmtId="0" fontId="7" fillId="2" borderId="23" xfId="0" applyFont="1" applyFill="1" applyBorder="1" applyAlignment="1">
      <alignment horizontal="center" vertical="center" wrapText="1"/>
    </xf>
    <xf numFmtId="164" fontId="41" fillId="5" borderId="1" xfId="1" applyFont="1" applyFill="1" applyBorder="1" applyAlignment="1">
      <alignment horizontal="center" vertical="center"/>
    </xf>
    <xf numFmtId="164" fontId="3" fillId="5" borderId="1" xfId="1" applyFont="1" applyFill="1" applyBorder="1" applyAlignment="1">
      <alignment horizontal="right" vertical="center"/>
    </xf>
    <xf numFmtId="0" fontId="10" fillId="0" borderId="23" xfId="0" applyFont="1" applyBorder="1" applyAlignment="1">
      <alignment vertical="center"/>
    </xf>
    <xf numFmtId="0" fontId="10" fillId="0" borderId="41" xfId="0" applyFont="1" applyBorder="1" applyAlignment="1">
      <alignment vertical="center"/>
    </xf>
    <xf numFmtId="164" fontId="28" fillId="2" borderId="14" xfId="1" applyFont="1" applyFill="1" applyBorder="1" applyAlignment="1">
      <alignment horizontal="right" vertical="center"/>
    </xf>
    <xf numFmtId="164" fontId="28" fillId="2" borderId="1" xfId="1" applyFont="1" applyFill="1" applyBorder="1" applyAlignment="1">
      <alignment vertical="center"/>
    </xf>
    <xf numFmtId="0" fontId="41" fillId="0" borderId="51" xfId="0" applyFont="1" applyBorder="1" applyAlignment="1">
      <alignment horizontal="center" vertical="center"/>
    </xf>
    <xf numFmtId="4" fontId="41" fillId="0" borderId="21" xfId="0" applyNumberFormat="1" applyFont="1" applyBorder="1" applyAlignment="1">
      <alignment horizontal="center" vertical="center"/>
    </xf>
    <xf numFmtId="164" fontId="0" fillId="0" borderId="31" xfId="1" applyFont="1" applyBorder="1"/>
    <xf numFmtId="164" fontId="0" fillId="0" borderId="17" xfId="1" applyFont="1" applyBorder="1"/>
    <xf numFmtId="164" fontId="0" fillId="0" borderId="20" xfId="1" applyFont="1" applyBorder="1"/>
    <xf numFmtId="164" fontId="7" fillId="0" borderId="3" xfId="1" applyFont="1" applyBorder="1" applyAlignment="1">
      <alignment horizontal="left" vertical="center"/>
    </xf>
    <xf numFmtId="164" fontId="7" fillId="0" borderId="6" xfId="1" applyFont="1" applyBorder="1" applyAlignment="1">
      <alignment horizontal="center" vertical="center" wrapText="1"/>
    </xf>
    <xf numFmtId="164" fontId="2" fillId="5" borderId="1" xfId="1" applyFont="1" applyFill="1" applyBorder="1" applyAlignment="1">
      <alignment horizontal="right" vertical="center"/>
    </xf>
    <xf numFmtId="164" fontId="0" fillId="5" borderId="17" xfId="1" applyFont="1" applyFill="1" applyBorder="1"/>
    <xf numFmtId="164" fontId="7" fillId="0" borderId="45" xfId="1" applyFont="1" applyBorder="1" applyAlignment="1">
      <alignment horizontal="center"/>
    </xf>
    <xf numFmtId="164" fontId="9" fillId="0" borderId="17" xfId="1" applyFont="1" applyBorder="1"/>
    <xf numFmtId="164" fontId="12" fillId="0" borderId="17" xfId="1" applyFont="1" applyBorder="1" applyAlignment="1">
      <alignment vertical="center"/>
    </xf>
    <xf numFmtId="164" fontId="9" fillId="0" borderId="17" xfId="1" applyFont="1" applyBorder="1" applyAlignment="1">
      <alignment vertical="center"/>
    </xf>
    <xf numFmtId="164" fontId="12" fillId="5" borderId="20" xfId="1" applyFont="1" applyFill="1" applyBorder="1" applyAlignment="1">
      <alignment vertical="center"/>
    </xf>
    <xf numFmtId="164" fontId="0" fillId="0" borderId="0" xfId="1" applyFont="1"/>
    <xf numFmtId="4" fontId="41" fillId="5" borderId="23" xfId="0" applyNumberFormat="1" applyFont="1" applyFill="1" applyBorder="1" applyAlignment="1">
      <alignment horizontal="center" vertical="center"/>
    </xf>
    <xf numFmtId="164" fontId="3" fillId="5" borderId="23" xfId="1" applyFont="1" applyFill="1" applyBorder="1" applyAlignment="1">
      <alignment horizontal="right" vertical="center"/>
    </xf>
    <xf numFmtId="10" fontId="7" fillId="0" borderId="4" xfId="2" applyNumberFormat="1" applyFont="1" applyFill="1" applyBorder="1" applyAlignment="1">
      <alignment horizontal="center" vertical="center"/>
    </xf>
    <xf numFmtId="0" fontId="40" fillId="8" borderId="1" xfId="6" applyFont="1" applyFill="1" applyBorder="1" applyAlignment="1">
      <alignment horizontal="center" vertical="center" wrapText="1"/>
    </xf>
    <xf numFmtId="164" fontId="20" fillId="10" borderId="10" xfId="1" applyFont="1" applyFill="1" applyBorder="1" applyAlignment="1">
      <alignment horizontal="center" vertical="center" wrapText="1"/>
    </xf>
    <xf numFmtId="0" fontId="22" fillId="0" borderId="11" xfId="0" applyFont="1" applyBorder="1"/>
    <xf numFmtId="0" fontId="0" fillId="0" borderId="15" xfId="0" applyBorder="1"/>
    <xf numFmtId="0" fontId="7" fillId="3" borderId="57" xfId="0" applyFont="1" applyFill="1" applyBorder="1" applyAlignment="1">
      <alignment vertical="center"/>
    </xf>
    <xf numFmtId="0" fontId="7" fillId="3" borderId="46" xfId="0" applyFont="1" applyFill="1" applyBorder="1" applyAlignment="1">
      <alignment vertical="center"/>
    </xf>
    <xf numFmtId="168" fontId="21" fillId="3" borderId="13" xfId="0" applyNumberFormat="1" applyFont="1" applyFill="1" applyBorder="1" applyAlignment="1">
      <alignment vertical="top" wrapText="1"/>
    </xf>
    <xf numFmtId="39" fontId="3" fillId="5" borderId="1" xfId="3" applyNumberFormat="1" applyFont="1" applyFill="1" applyBorder="1" applyAlignment="1">
      <alignment horizontal="center" vertical="center"/>
    </xf>
    <xf numFmtId="164" fontId="28" fillId="0" borderId="59" xfId="1" applyFont="1" applyBorder="1" applyAlignment="1">
      <alignment vertical="center"/>
    </xf>
    <xf numFmtId="0" fontId="2" fillId="0" borderId="16" xfId="0" applyFont="1" applyBorder="1"/>
    <xf numFmtId="164" fontId="3" fillId="5" borderId="1" xfId="1" applyFont="1" applyFill="1" applyBorder="1" applyAlignment="1">
      <alignment vertical="center"/>
    </xf>
    <xf numFmtId="0" fontId="0" fillId="0" borderId="17" xfId="0" applyBorder="1"/>
    <xf numFmtId="0" fontId="0" fillId="0" borderId="20" xfId="0" applyBorder="1"/>
    <xf numFmtId="164" fontId="41" fillId="5" borderId="23" xfId="1" applyFont="1" applyFill="1" applyBorder="1" applyAlignment="1">
      <alignment horizontal="center" vertical="center" wrapText="1"/>
    </xf>
    <xf numFmtId="164" fontId="41" fillId="5" borderId="23" xfId="1" applyFont="1" applyFill="1" applyBorder="1" applyAlignment="1">
      <alignment horizontal="center" vertical="center"/>
    </xf>
    <xf numFmtId="164" fontId="41" fillId="5" borderId="51" xfId="1" applyFont="1" applyFill="1" applyBorder="1" applyAlignment="1">
      <alignment horizontal="center" vertical="center"/>
    </xf>
    <xf numFmtId="0" fontId="7" fillId="3" borderId="62" xfId="0" applyFont="1" applyFill="1" applyBorder="1" applyAlignment="1">
      <alignment vertical="center"/>
    </xf>
    <xf numFmtId="0" fontId="7" fillId="3" borderId="1" xfId="0" applyFont="1" applyFill="1" applyBorder="1" applyAlignment="1">
      <alignment vertical="center"/>
    </xf>
    <xf numFmtId="0" fontId="0" fillId="0" borderId="61" xfId="0" applyBorder="1"/>
    <xf numFmtId="0" fontId="7" fillId="3" borderId="51" xfId="0" applyFont="1" applyFill="1" applyBorder="1" applyAlignment="1">
      <alignment vertical="center"/>
    </xf>
    <xf numFmtId="164" fontId="0" fillId="0" borderId="0" xfId="0" applyNumberFormat="1"/>
    <xf numFmtId="164" fontId="14" fillId="5" borderId="10" xfId="1" applyFont="1" applyFill="1" applyBorder="1" applyAlignment="1">
      <alignment horizontal="center" vertical="center" wrapText="1"/>
    </xf>
    <xf numFmtId="10" fontId="14" fillId="4" borderId="13" xfId="0" applyNumberFormat="1" applyFont="1" applyFill="1" applyBorder="1" applyAlignment="1">
      <alignment horizontal="center" vertical="center" wrapText="1"/>
    </xf>
    <xf numFmtId="0" fontId="0" fillId="0" borderId="65" xfId="0" applyBorder="1"/>
    <xf numFmtId="10" fontId="20" fillId="4" borderId="64" xfId="0" applyNumberFormat="1" applyFont="1" applyFill="1" applyBorder="1" applyAlignment="1">
      <alignment horizontal="center" vertical="center" wrapText="1"/>
    </xf>
    <xf numFmtId="164" fontId="20" fillId="5" borderId="67" xfId="1" applyFont="1" applyFill="1" applyBorder="1" applyAlignment="1">
      <alignment horizontal="center" vertical="center" wrapText="1"/>
    </xf>
    <xf numFmtId="164" fontId="14" fillId="5" borderId="67" xfId="1" applyFont="1" applyFill="1" applyBorder="1" applyAlignment="1">
      <alignment horizontal="center" vertical="center" wrapText="1"/>
    </xf>
    <xf numFmtId="10" fontId="14" fillId="4" borderId="64" xfId="0" applyNumberFormat="1" applyFont="1" applyFill="1" applyBorder="1" applyAlignment="1">
      <alignment horizontal="center" vertical="center" wrapText="1"/>
    </xf>
    <xf numFmtId="168" fontId="21" fillId="3" borderId="64" xfId="0" applyNumberFormat="1" applyFont="1" applyFill="1" applyBorder="1" applyAlignment="1">
      <alignment vertical="top" wrapText="1"/>
    </xf>
    <xf numFmtId="164" fontId="21" fillId="0" borderId="10" xfId="0" applyNumberFormat="1" applyFont="1" applyBorder="1" applyAlignment="1">
      <alignment horizontal="center" vertical="center" wrapText="1"/>
    </xf>
    <xf numFmtId="0" fontId="0" fillId="0" borderId="31" xfId="0" applyBorder="1"/>
    <xf numFmtId="0" fontId="39" fillId="8" borderId="23" xfId="6" applyFont="1" applyFill="1" applyBorder="1" applyAlignment="1">
      <alignment vertical="center" wrapText="1"/>
    </xf>
    <xf numFmtId="0" fontId="39" fillId="7" borderId="23" xfId="6" applyFont="1" applyFill="1" applyBorder="1" applyAlignment="1">
      <alignment vertical="center" wrapText="1"/>
    </xf>
    <xf numFmtId="0" fontId="28" fillId="0" borderId="1" xfId="0" applyFont="1" applyBorder="1" applyAlignment="1">
      <alignment horizontal="right"/>
    </xf>
    <xf numFmtId="0" fontId="2" fillId="0" borderId="0" xfId="0" applyFont="1"/>
    <xf numFmtId="0" fontId="7" fillId="2" borderId="12" xfId="0" applyFont="1" applyFill="1" applyBorder="1" applyAlignment="1">
      <alignment horizontal="center" vertical="center" wrapText="1"/>
    </xf>
    <xf numFmtId="0" fontId="7" fillId="2" borderId="13" xfId="0" applyFont="1" applyFill="1" applyBorder="1" applyAlignment="1">
      <alignment horizontal="left" vertical="center"/>
    </xf>
    <xf numFmtId="0" fontId="7" fillId="2" borderId="13" xfId="0" applyFont="1" applyFill="1" applyBorder="1" applyAlignment="1">
      <alignment horizontal="left" vertical="center" wrapText="1"/>
    </xf>
    <xf numFmtId="0" fontId="7" fillId="2" borderId="13" xfId="0" applyFont="1" applyFill="1" applyBorder="1" applyAlignment="1">
      <alignment horizontal="center" vertical="center" wrapText="1"/>
    </xf>
    <xf numFmtId="39" fontId="3" fillId="2" borderId="64" xfId="3" applyNumberFormat="1" applyFont="1" applyFill="1" applyBorder="1" applyAlignment="1">
      <alignment vertical="center"/>
    </xf>
    <xf numFmtId="164" fontId="2" fillId="5" borderId="14" xfId="1" applyFont="1" applyFill="1" applyBorder="1" applyAlignment="1">
      <alignment vertical="center"/>
    </xf>
    <xf numFmtId="39" fontId="3" fillId="2" borderId="14" xfId="3" applyNumberFormat="1" applyFont="1" applyFill="1" applyBorder="1" applyAlignment="1">
      <alignment vertical="center"/>
    </xf>
    <xf numFmtId="164" fontId="41" fillId="5" borderId="14" xfId="1" applyFont="1" applyFill="1" applyBorder="1" applyAlignment="1">
      <alignment horizontal="center" vertical="center" wrapText="1"/>
    </xf>
    <xf numFmtId="164" fontId="41" fillId="5" borderId="14" xfId="1" applyFont="1" applyFill="1" applyBorder="1" applyAlignment="1">
      <alignment horizontal="center" vertical="center"/>
    </xf>
    <xf numFmtId="0" fontId="23" fillId="9" borderId="8" xfId="0" applyFont="1" applyFill="1" applyBorder="1" applyAlignment="1">
      <alignment horizontal="center" vertical="center"/>
    </xf>
    <xf numFmtId="164" fontId="41" fillId="9" borderId="14" xfId="1" applyFont="1" applyFill="1" applyBorder="1" applyAlignment="1">
      <alignment horizontal="center" vertical="center"/>
    </xf>
    <xf numFmtId="0" fontId="3" fillId="0" borderId="0" xfId="0" applyFont="1" applyAlignment="1">
      <alignment wrapText="1"/>
    </xf>
    <xf numFmtId="0" fontId="11" fillId="0" borderId="0" xfId="0" applyFont="1" applyAlignment="1">
      <alignment wrapText="1"/>
    </xf>
    <xf numFmtId="14" fontId="11" fillId="0" borderId="0" xfId="0" applyNumberFormat="1" applyFont="1" applyAlignment="1">
      <alignment horizontal="left" wrapText="1"/>
    </xf>
    <xf numFmtId="0" fontId="7" fillId="0" borderId="0" xfId="0" applyFont="1" applyAlignment="1">
      <alignment horizontal="center" wrapText="1"/>
    </xf>
    <xf numFmtId="0" fontId="3" fillId="0" borderId="0" xfId="0" applyFont="1" applyAlignment="1">
      <alignment vertical="center" wrapText="1"/>
    </xf>
    <xf numFmtId="0" fontId="7" fillId="3" borderId="66" xfId="0" applyFont="1" applyFill="1" applyBorder="1" applyAlignment="1">
      <alignment vertical="center"/>
    </xf>
    <xf numFmtId="0" fontId="7" fillId="3" borderId="68" xfId="0" applyFont="1" applyFill="1" applyBorder="1" applyAlignment="1">
      <alignment horizontal="center" vertical="center" wrapText="1"/>
    </xf>
    <xf numFmtId="164" fontId="21" fillId="0" borderId="14" xfId="0" applyNumberFormat="1" applyFont="1" applyBorder="1" applyAlignment="1">
      <alignment horizontal="center" vertical="center" wrapText="1"/>
    </xf>
    <xf numFmtId="164" fontId="21" fillId="0" borderId="67" xfId="0" applyNumberFormat="1" applyFont="1" applyBorder="1" applyAlignment="1">
      <alignment horizontal="center" vertical="center" wrapText="1"/>
    </xf>
    <xf numFmtId="0" fontId="22" fillId="0" borderId="0" xfId="0" applyFont="1"/>
    <xf numFmtId="0" fontId="22" fillId="0" borderId="45" xfId="0" applyFont="1" applyBorder="1"/>
    <xf numFmtId="0" fontId="9" fillId="0" borderId="11" xfId="0" applyFont="1" applyBorder="1" applyAlignment="1">
      <alignment horizontal="center" vertical="center"/>
    </xf>
    <xf numFmtId="0" fontId="2" fillId="0" borderId="15" xfId="0" applyFont="1" applyBorder="1" applyAlignment="1">
      <alignment horizontal="center" vertical="center"/>
    </xf>
    <xf numFmtId="0" fontId="3" fillId="0" borderId="15" xfId="0" applyFont="1" applyBorder="1" applyAlignment="1">
      <alignment horizontal="center" vertical="center"/>
    </xf>
    <xf numFmtId="0" fontId="3" fillId="0" borderId="40" xfId="0" applyFont="1" applyBorder="1" applyAlignment="1">
      <alignment horizontal="center" vertical="center"/>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7" fillId="0" borderId="28" xfId="0" applyFont="1" applyBorder="1" applyAlignment="1">
      <alignment horizontal="left" vertical="center"/>
    </xf>
    <xf numFmtId="0" fontId="7" fillId="0" borderId="2" xfId="0" applyFont="1" applyBorder="1" applyAlignment="1">
      <alignment horizontal="left" vertical="center"/>
    </xf>
    <xf numFmtId="0" fontId="7" fillId="0" borderId="24" xfId="0" applyFont="1" applyBorder="1" applyAlignment="1">
      <alignment horizontal="left" vertical="center"/>
    </xf>
    <xf numFmtId="0" fontId="7" fillId="0" borderId="23" xfId="0" applyFont="1" applyBorder="1" applyAlignment="1">
      <alignment horizontal="center" vertical="center"/>
    </xf>
    <xf numFmtId="0" fontId="7" fillId="0" borderId="11" xfId="0" applyFont="1" applyBorder="1" applyAlignment="1">
      <alignment horizontal="center" vertical="center"/>
    </xf>
    <xf numFmtId="0" fontId="7" fillId="0" borderId="45" xfId="0" applyFont="1" applyBorder="1" applyAlignment="1">
      <alignment horizontal="center" vertical="center"/>
    </xf>
    <xf numFmtId="0" fontId="5" fillId="0" borderId="0" xfId="0" applyFont="1" applyAlignment="1">
      <alignment horizontal="center" vertical="center"/>
    </xf>
    <xf numFmtId="0" fontId="7" fillId="0" borderId="25" xfId="0" applyFont="1" applyBorder="1" applyAlignment="1">
      <alignment horizontal="left" vertical="top"/>
    </xf>
    <xf numFmtId="0" fontId="7" fillId="0" borderId="26" xfId="0" applyFont="1" applyBorder="1" applyAlignment="1">
      <alignment horizontal="left" vertical="top"/>
    </xf>
    <xf numFmtId="0" fontId="7" fillId="0" borderId="27" xfId="0" applyFont="1" applyBorder="1" applyAlignment="1">
      <alignment horizontal="left" vertical="top"/>
    </xf>
    <xf numFmtId="0" fontId="7" fillId="0" borderId="28" xfId="0" applyFont="1" applyBorder="1" applyAlignment="1">
      <alignment horizontal="left" vertical="center" wrapText="1"/>
    </xf>
    <xf numFmtId="0" fontId="7" fillId="0" borderId="2" xfId="0" applyFont="1" applyBorder="1" applyAlignment="1">
      <alignment horizontal="left" vertical="center" wrapText="1"/>
    </xf>
    <xf numFmtId="0" fontId="7" fillId="0" borderId="24" xfId="0" applyFont="1" applyBorder="1" applyAlignment="1">
      <alignment horizontal="left" vertical="center" wrapText="1"/>
    </xf>
    <xf numFmtId="0" fontId="7" fillId="0" borderId="28" xfId="0" applyFont="1" applyBorder="1" applyAlignment="1">
      <alignment horizontal="left" vertical="top" wrapText="1"/>
    </xf>
    <xf numFmtId="0" fontId="7" fillId="0" borderId="2" xfId="0" applyFont="1" applyBorder="1" applyAlignment="1">
      <alignment horizontal="left" vertical="top" wrapText="1"/>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7" fillId="0" borderId="44" xfId="0" applyFont="1" applyBorder="1" applyAlignment="1">
      <alignment horizontal="left" vertical="center"/>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34" xfId="0" applyFont="1" applyBorder="1" applyAlignment="1">
      <alignment horizontal="left" vertical="center" wrapText="1"/>
    </xf>
    <xf numFmtId="14" fontId="7" fillId="0" borderId="2" xfId="0" applyNumberFormat="1" applyFont="1" applyBorder="1" applyAlignment="1">
      <alignment horizontal="left" vertical="center"/>
    </xf>
    <xf numFmtId="14" fontId="7" fillId="0" borderId="3" xfId="0" applyNumberFormat="1" applyFont="1" applyBorder="1" applyAlignment="1">
      <alignment horizontal="left" vertical="center"/>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1" fillId="0" borderId="16" xfId="0" applyFont="1" applyBorder="1" applyAlignment="1">
      <alignment horizontal="left" vertical="center"/>
    </xf>
    <xf numFmtId="0" fontId="21" fillId="0" borderId="0" xfId="0" applyFont="1" applyAlignment="1">
      <alignment horizontal="left" vertical="center"/>
    </xf>
    <xf numFmtId="0" fontId="13" fillId="3" borderId="0" xfId="0" applyFont="1" applyFill="1" applyAlignment="1">
      <alignment horizontal="left" wrapText="1"/>
    </xf>
    <xf numFmtId="0" fontId="13" fillId="3" borderId="17" xfId="0" applyFont="1" applyFill="1" applyBorder="1" applyAlignment="1">
      <alignment horizontal="left" wrapText="1"/>
    </xf>
    <xf numFmtId="0" fontId="7" fillId="0" borderId="63" xfId="0" applyFont="1" applyBorder="1" applyAlignment="1">
      <alignment horizontal="right" vertical="center"/>
    </xf>
    <xf numFmtId="0" fontId="7" fillId="0" borderId="32" xfId="0" applyFont="1" applyBorder="1" applyAlignment="1">
      <alignment horizontal="right" vertical="center"/>
    </xf>
    <xf numFmtId="0" fontId="7" fillId="0" borderId="33" xfId="0" applyFont="1" applyBorder="1" applyAlignment="1">
      <alignment horizontal="right" vertical="center"/>
    </xf>
    <xf numFmtId="0" fontId="13" fillId="0" borderId="16" xfId="0" applyFont="1" applyBorder="1" applyAlignment="1">
      <alignment horizontal="right"/>
    </xf>
    <xf numFmtId="0" fontId="13" fillId="0" borderId="0" xfId="0" applyFont="1" applyAlignment="1">
      <alignment horizontal="right"/>
    </xf>
    <xf numFmtId="0" fontId="10" fillId="0" borderId="35" xfId="0" applyFont="1" applyBorder="1" applyAlignment="1">
      <alignment horizontal="left" vertical="center" wrapText="1"/>
    </xf>
    <xf numFmtId="0" fontId="10" fillId="0" borderId="36" xfId="0" applyFont="1" applyBorder="1" applyAlignment="1">
      <alignment horizontal="left" vertical="center" wrapText="1"/>
    </xf>
    <xf numFmtId="0" fontId="10" fillId="0" borderId="37" xfId="0" applyFont="1" applyBorder="1" applyAlignment="1">
      <alignment horizontal="left" vertical="center" wrapText="1"/>
    </xf>
    <xf numFmtId="0" fontId="10" fillId="0" borderId="28" xfId="0" applyFont="1" applyBorder="1" applyAlignment="1">
      <alignment horizontal="left" vertical="center" wrapText="1"/>
    </xf>
    <xf numFmtId="0" fontId="10" fillId="0" borderId="2" xfId="0" applyFont="1" applyBorder="1" applyAlignment="1">
      <alignment horizontal="left" vertical="center" wrapText="1"/>
    </xf>
    <xf numFmtId="0" fontId="37" fillId="0" borderId="5" xfId="0" applyFont="1" applyBorder="1" applyAlignment="1">
      <alignment horizontal="center" vertical="center"/>
    </xf>
    <xf numFmtId="0" fontId="37" fillId="0" borderId="7" xfId="0" applyFont="1" applyBorder="1" applyAlignment="1">
      <alignment horizontal="center" vertical="center"/>
    </xf>
    <xf numFmtId="0" fontId="37" fillId="0" borderId="38" xfId="0" applyFont="1" applyBorder="1" applyAlignment="1">
      <alignment horizontal="center" vertical="center"/>
    </xf>
    <xf numFmtId="0" fontId="10" fillId="0" borderId="8" xfId="0" applyFont="1" applyBorder="1" applyAlignment="1">
      <alignment horizontal="left" vertical="top"/>
    </xf>
    <xf numFmtId="0" fontId="10" fillId="0" borderId="1" xfId="0" applyFont="1" applyBorder="1" applyAlignment="1">
      <alignment horizontal="left" vertical="top"/>
    </xf>
    <xf numFmtId="0" fontId="10" fillId="0" borderId="50" xfId="0" applyFont="1" applyBorder="1" applyAlignment="1">
      <alignment horizontal="left" vertical="center"/>
    </xf>
    <xf numFmtId="0" fontId="10" fillId="0" borderId="11" xfId="0" applyFont="1" applyBorder="1" applyAlignment="1">
      <alignment horizontal="left" vertical="center"/>
    </xf>
    <xf numFmtId="0" fontId="10" fillId="0" borderId="58" xfId="0" applyFont="1" applyBorder="1" applyAlignment="1">
      <alignment horizontal="left" vertical="center"/>
    </xf>
    <xf numFmtId="0" fontId="10" fillId="0" borderId="39" xfId="0" applyFont="1" applyBorder="1" applyAlignment="1">
      <alignment horizontal="left" vertical="center"/>
    </xf>
    <xf numFmtId="0" fontId="10" fillId="0" borderId="17" xfId="0" applyFont="1" applyBorder="1" applyAlignment="1">
      <alignment horizontal="left" vertical="center"/>
    </xf>
    <xf numFmtId="0" fontId="2" fillId="0" borderId="36" xfId="0" applyFont="1" applyBorder="1" applyAlignment="1">
      <alignment horizontal="center" wrapText="1"/>
    </xf>
    <xf numFmtId="0" fontId="2" fillId="0" borderId="4" xfId="0" applyFont="1" applyBorder="1" applyAlignment="1">
      <alignment horizontal="center" wrapText="1"/>
    </xf>
    <xf numFmtId="0" fontId="13" fillId="3" borderId="30" xfId="0" applyFont="1" applyFill="1" applyBorder="1" applyAlignment="1">
      <alignment horizontal="left" wrapText="1"/>
    </xf>
    <xf numFmtId="0" fontId="13" fillId="3" borderId="31" xfId="0" applyFont="1" applyFill="1" applyBorder="1" applyAlignment="1">
      <alignment horizontal="left" wrapText="1"/>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7" fillId="0" borderId="16" xfId="0" applyFont="1" applyBorder="1" applyAlignment="1">
      <alignment horizontal="right" vertical="center" wrapText="1"/>
    </xf>
    <xf numFmtId="0" fontId="7" fillId="0" borderId="0" xfId="0" applyFont="1" applyAlignment="1">
      <alignment horizontal="right" vertical="center" wrapText="1"/>
    </xf>
    <xf numFmtId="0" fontId="3" fillId="0" borderId="0" xfId="0" applyFont="1" applyAlignment="1">
      <alignment horizontal="center" vertical="center" wrapText="1"/>
    </xf>
    <xf numFmtId="0" fontId="3" fillId="0" borderId="17" xfId="0" applyFont="1" applyBorder="1" applyAlignment="1">
      <alignment horizontal="center" vertical="center" wrapText="1"/>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33" fillId="0" borderId="16" xfId="0" applyFont="1" applyBorder="1" applyAlignment="1">
      <alignment horizontal="left" vertical="center" wrapText="1"/>
    </xf>
    <xf numFmtId="0" fontId="33" fillId="0" borderId="0" xfId="0" applyFont="1" applyAlignment="1">
      <alignment horizontal="left" vertical="center" wrapText="1"/>
    </xf>
    <xf numFmtId="0" fontId="2" fillId="0" borderId="35" xfId="0" applyFont="1" applyBorder="1" applyAlignment="1">
      <alignment horizontal="center"/>
    </xf>
    <xf numFmtId="0" fontId="2" fillId="0" borderId="36" xfId="0" applyFont="1" applyBorder="1" applyAlignment="1">
      <alignment horizontal="center"/>
    </xf>
    <xf numFmtId="0" fontId="28" fillId="0" borderId="23" xfId="0" applyFont="1" applyBorder="1" applyAlignment="1">
      <alignment horizontal="right"/>
    </xf>
    <xf numFmtId="0" fontId="28" fillId="0" borderId="2" xfId="0" applyFont="1" applyBorder="1" applyAlignment="1">
      <alignment horizontal="right"/>
    </xf>
    <xf numFmtId="0" fontId="28" fillId="0" borderId="3" xfId="0" applyFont="1" applyBorder="1" applyAlignment="1">
      <alignment horizontal="right"/>
    </xf>
    <xf numFmtId="14" fontId="28" fillId="0" borderId="23" xfId="0" applyNumberFormat="1" applyFont="1" applyBorder="1" applyAlignment="1">
      <alignment horizontal="left"/>
    </xf>
    <xf numFmtId="14" fontId="28" fillId="0" borderId="3" xfId="0" applyNumberFormat="1" applyFont="1" applyBorder="1" applyAlignment="1">
      <alignment horizontal="left"/>
    </xf>
    <xf numFmtId="0" fontId="28" fillId="0" borderId="23" xfId="0" applyFont="1" applyBorder="1" applyAlignment="1">
      <alignment horizontal="right" wrapText="1"/>
    </xf>
    <xf numFmtId="0" fontId="28" fillId="0" borderId="2" xfId="0" applyFont="1" applyBorder="1" applyAlignment="1">
      <alignment horizontal="right" wrapText="1"/>
    </xf>
    <xf numFmtId="0" fontId="28" fillId="0" borderId="3" xfId="0" applyFont="1" applyBorder="1" applyAlignment="1">
      <alignment horizontal="right" wrapText="1"/>
    </xf>
    <xf numFmtId="0" fontId="0" fillId="0" borderId="12" xfId="0" applyBorder="1" applyAlignment="1">
      <alignment horizontal="center"/>
    </xf>
    <xf numFmtId="0" fontId="0" fillId="0" borderId="13" xfId="0" applyBorder="1" applyAlignment="1">
      <alignment horizontal="center"/>
    </xf>
    <xf numFmtId="0" fontId="0" fillId="0" borderId="64" xfId="0" applyBorder="1" applyAlignment="1">
      <alignment horizontal="center"/>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49" fontId="21" fillId="3" borderId="49" xfId="0" applyNumberFormat="1" applyFont="1" applyFill="1" applyBorder="1" applyAlignment="1">
      <alignment horizontal="center" vertical="top" wrapText="1"/>
    </xf>
    <xf numFmtId="49" fontId="21" fillId="3" borderId="37" xfId="0" applyNumberFormat="1" applyFont="1" applyFill="1" applyBorder="1" applyAlignment="1">
      <alignment horizontal="center" vertical="top" wrapText="1"/>
    </xf>
    <xf numFmtId="0" fontId="13" fillId="0" borderId="1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56" xfId="0" applyFont="1" applyBorder="1" applyAlignment="1">
      <alignment horizontal="center" vertical="center" wrapText="1"/>
    </xf>
    <xf numFmtId="0" fontId="20" fillId="0" borderId="16" xfId="0" applyFont="1" applyBorder="1" applyAlignment="1">
      <alignment horizontal="center" vertical="center"/>
    </xf>
    <xf numFmtId="0" fontId="20" fillId="0" borderId="0" xfId="0" applyFont="1" applyAlignment="1">
      <alignment horizontal="center" vertical="center"/>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center" wrapText="1"/>
    </xf>
    <xf numFmtId="0" fontId="0" fillId="0" borderId="15" xfId="0" applyBorder="1" applyAlignment="1">
      <alignment horizontal="center" vertical="top" wrapText="1"/>
    </xf>
    <xf numFmtId="0" fontId="0" fillId="0" borderId="40" xfId="0" applyBorder="1" applyAlignment="1">
      <alignment horizontal="center" vertical="top" wrapText="1"/>
    </xf>
    <xf numFmtId="0" fontId="7" fillId="3" borderId="16"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8" xfId="0" applyFont="1" applyFill="1" applyBorder="1" applyAlignment="1">
      <alignment horizontal="left" vertical="center" wrapText="1"/>
    </xf>
    <xf numFmtId="0" fontId="7" fillId="3" borderId="1" xfId="0" applyFont="1" applyFill="1" applyBorder="1" applyAlignment="1">
      <alignment horizontal="left" vertical="center" wrapText="1"/>
    </xf>
    <xf numFmtId="0" fontId="2" fillId="0" borderId="15" xfId="0" applyFont="1" applyBorder="1" applyAlignment="1">
      <alignment horizontal="center" wrapText="1"/>
    </xf>
    <xf numFmtId="0" fontId="7" fillId="3" borderId="47" xfId="0" applyFont="1" applyFill="1" applyBorder="1" applyAlignment="1">
      <alignment horizontal="center" vertical="center"/>
    </xf>
    <xf numFmtId="0" fontId="7" fillId="3" borderId="48" xfId="0" applyFont="1" applyFill="1" applyBorder="1" applyAlignment="1">
      <alignment horizontal="center" vertical="center"/>
    </xf>
    <xf numFmtId="0" fontId="13" fillId="0" borderId="16" xfId="0" applyFont="1" applyBorder="1" applyAlignment="1" applyProtection="1">
      <alignment horizontal="left" vertical="center"/>
      <protection locked="0"/>
    </xf>
    <xf numFmtId="0" fontId="13" fillId="0" borderId="0" xfId="0" applyFont="1" applyAlignment="1" applyProtection="1">
      <alignment horizontal="left" vertical="center"/>
      <protection locked="0"/>
    </xf>
    <xf numFmtId="0" fontId="14" fillId="0" borderId="18" xfId="0" applyFont="1" applyBorder="1" applyAlignment="1" applyProtection="1">
      <alignment horizontal="center" vertical="center"/>
      <protection locked="0"/>
    </xf>
    <xf numFmtId="0" fontId="14" fillId="0" borderId="19" xfId="0" applyFont="1" applyBorder="1" applyAlignment="1" applyProtection="1">
      <alignment horizontal="center" vertical="center"/>
      <protection locked="0"/>
    </xf>
    <xf numFmtId="0" fontId="25" fillId="0" borderId="29"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25" fillId="0" borderId="17" xfId="0" applyFont="1" applyBorder="1" applyAlignment="1" applyProtection="1">
      <alignment horizontal="center" vertical="center"/>
      <protection locked="0"/>
    </xf>
    <xf numFmtId="0" fontId="25" fillId="0" borderId="18" xfId="0" applyFont="1" applyBorder="1" applyAlignment="1" applyProtection="1">
      <alignment horizontal="center" vertical="center"/>
      <protection locked="0"/>
    </xf>
    <xf numFmtId="0" fontId="25" fillId="0" borderId="19" xfId="0" applyFont="1" applyBorder="1" applyAlignment="1" applyProtection="1">
      <alignment horizontal="center" vertical="center"/>
      <protection locked="0"/>
    </xf>
    <xf numFmtId="0" fontId="25" fillId="0" borderId="20" xfId="0" applyFont="1" applyBorder="1" applyAlignment="1" applyProtection="1">
      <alignment horizontal="center" vertical="center"/>
      <protection locked="0"/>
    </xf>
    <xf numFmtId="0" fontId="26" fillId="0" borderId="29" xfId="0" applyFont="1" applyBorder="1" applyAlignment="1" applyProtection="1">
      <alignment horizontal="center" vertical="center"/>
      <protection locked="0"/>
    </xf>
    <xf numFmtId="0" fontId="26" fillId="0" borderId="30" xfId="0" applyFont="1" applyBorder="1" applyAlignment="1" applyProtection="1">
      <alignment horizontal="center" vertical="center"/>
      <protection locked="0"/>
    </xf>
    <xf numFmtId="0" fontId="26" fillId="0" borderId="31" xfId="0" applyFont="1" applyBorder="1" applyAlignment="1" applyProtection="1">
      <alignment horizontal="center" vertical="center"/>
      <protection locked="0"/>
    </xf>
    <xf numFmtId="0" fontId="13" fillId="0" borderId="18" xfId="0" applyFont="1" applyBorder="1" applyAlignment="1" applyProtection="1">
      <alignment horizontal="left" vertical="center"/>
      <protection locked="0"/>
    </xf>
    <xf numFmtId="0" fontId="13" fillId="0" borderId="19" xfId="0" applyFont="1" applyBorder="1" applyAlignment="1" applyProtection="1">
      <alignment horizontal="left" vertical="center"/>
      <protection locked="0"/>
    </xf>
    <xf numFmtId="0" fontId="13" fillId="0" borderId="20" xfId="0" applyFont="1" applyBorder="1" applyAlignment="1" applyProtection="1">
      <alignment horizontal="left" vertical="center"/>
      <protection locked="0"/>
    </xf>
    <xf numFmtId="0" fontId="27" fillId="0" borderId="52" xfId="0" applyFont="1" applyBorder="1" applyAlignment="1" applyProtection="1">
      <alignment horizontal="left" vertical="top"/>
      <protection locked="0"/>
    </xf>
    <xf numFmtId="0" fontId="27" fillId="0" borderId="53" xfId="0" applyFont="1" applyBorder="1" applyAlignment="1" applyProtection="1">
      <alignment horizontal="left" vertical="top"/>
      <protection locked="0"/>
    </xf>
    <xf numFmtId="0" fontId="27" fillId="0" borderId="54" xfId="0" applyFont="1" applyBorder="1" applyAlignment="1" applyProtection="1">
      <alignment horizontal="left" vertical="top"/>
      <protection locked="0"/>
    </xf>
    <xf numFmtId="14" fontId="28" fillId="0" borderId="1" xfId="0" applyNumberFormat="1" applyFont="1" applyBorder="1" applyAlignment="1" applyProtection="1">
      <alignment horizontal="center" vertical="center"/>
      <protection locked="0"/>
    </xf>
    <xf numFmtId="14" fontId="28" fillId="0" borderId="14" xfId="0" applyNumberFormat="1" applyFont="1" applyBorder="1" applyAlignment="1" applyProtection="1">
      <alignment horizontal="center" vertical="center"/>
      <protection locked="0"/>
    </xf>
    <xf numFmtId="0" fontId="27" fillId="0" borderId="55" xfId="0" applyFont="1" applyBorder="1" applyAlignment="1" applyProtection="1">
      <alignment horizontal="left" vertical="top"/>
      <protection locked="0"/>
    </xf>
    <xf numFmtId="0" fontId="27" fillId="0" borderId="60" xfId="0" applyFont="1" applyBorder="1" applyAlignment="1" applyProtection="1">
      <alignment horizontal="left" vertical="top"/>
      <protection locked="0"/>
    </xf>
    <xf numFmtId="0" fontId="13" fillId="0" borderId="8"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31" fillId="0" borderId="15" xfId="0" applyFont="1" applyBorder="1" applyAlignment="1" applyProtection="1">
      <alignment horizontal="center" vertical="top" wrapText="1"/>
      <protection locked="0"/>
    </xf>
    <xf numFmtId="0" fontId="31" fillId="0" borderId="40" xfId="0" applyFont="1" applyBorder="1" applyAlignment="1" applyProtection="1">
      <alignment horizontal="center" vertical="top" wrapText="1"/>
      <protection locked="0"/>
    </xf>
    <xf numFmtId="0" fontId="28" fillId="2" borderId="23" xfId="4" applyFont="1" applyFill="1" applyBorder="1" applyAlignment="1">
      <alignment horizontal="center" vertical="center"/>
    </xf>
    <xf numFmtId="0" fontId="28" fillId="2" borderId="2" xfId="4" applyFont="1" applyFill="1" applyBorder="1" applyAlignment="1">
      <alignment horizontal="center" vertical="center"/>
    </xf>
    <xf numFmtId="0" fontId="28" fillId="2" borderId="23" xfId="4" applyFont="1" applyFill="1" applyBorder="1" applyAlignment="1">
      <alignment horizontal="center" vertical="center" wrapText="1"/>
    </xf>
    <xf numFmtId="0" fontId="28" fillId="2" borderId="2" xfId="4" applyFont="1" applyFill="1" applyBorder="1" applyAlignment="1">
      <alignment horizontal="center" vertical="center" wrapText="1"/>
    </xf>
    <xf numFmtId="0" fontId="28" fillId="2" borderId="3" xfId="4" applyFont="1" applyFill="1" applyBorder="1" applyAlignment="1">
      <alignment horizontal="center" vertical="center" wrapText="1"/>
    </xf>
    <xf numFmtId="0" fontId="8" fillId="0" borderId="23" xfId="4" applyFont="1" applyBorder="1" applyAlignment="1">
      <alignment horizontal="left"/>
    </xf>
    <xf numFmtId="0" fontId="8" fillId="0" borderId="2" xfId="4" applyFont="1" applyBorder="1" applyAlignment="1">
      <alignment horizontal="left"/>
    </xf>
    <xf numFmtId="0" fontId="28" fillId="6" borderId="23" xfId="4" applyFont="1" applyFill="1" applyBorder="1" applyAlignment="1">
      <alignment horizontal="left"/>
    </xf>
    <xf numFmtId="0" fontId="28" fillId="6" borderId="2" xfId="4" applyFont="1" applyFill="1" applyBorder="1" applyAlignment="1">
      <alignment horizontal="left"/>
    </xf>
  </cellXfs>
  <cellStyles count="8">
    <cellStyle name="Moeda" xfId="1" builtinId="4"/>
    <cellStyle name="Normal" xfId="0" builtinId="0"/>
    <cellStyle name="Normal 2" xfId="7" xr:uid="{2633D78A-B660-48B0-B3A7-C725D1FCBA39}"/>
    <cellStyle name="Normal 2 2" xfId="4" xr:uid="{B20B9B58-0CF9-43FE-A825-3D5FC20D3BF6}"/>
    <cellStyle name="Normal 6" xfId="5" xr:uid="{C243F0AD-554E-45CF-85F5-02F438E488FA}"/>
    <cellStyle name="Normal_Pesquisa no referencial 10 de maio de 2013" xfId="6" xr:uid="{99B774CF-7D8F-447C-94FB-AE10A11667B1}"/>
    <cellStyle name="Porcentagem" xfId="2" builtinId="5"/>
    <cellStyle name="Vírgula" xfId="3" builtinId="3"/>
  </cellStyles>
  <dxfs count="1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571500</xdr:colOff>
          <xdr:row>0</xdr:row>
          <xdr:rowOff>704850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0</xdr:row>
      <xdr:rowOff>0</xdr:rowOff>
    </xdr:from>
    <xdr:to>
      <xdr:col>3</xdr:col>
      <xdr:colOff>22972</xdr:colOff>
      <xdr:row>0</xdr:row>
      <xdr:rowOff>714375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304925" y="0"/>
          <a:ext cx="3880597"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3</xdr:col>
      <xdr:colOff>0</xdr:colOff>
      <xdr:row>0</xdr:row>
      <xdr:rowOff>67236</xdr:rowOff>
    </xdr:from>
    <xdr:to>
      <xdr:col>7</xdr:col>
      <xdr:colOff>801925</xdr:colOff>
      <xdr:row>0</xdr:row>
      <xdr:rowOff>772086</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5532120" y="67236"/>
          <a:ext cx="40213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428625</xdr:colOff>
          <xdr:row>0</xdr:row>
          <xdr:rowOff>752475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593912</xdr:colOff>
      <xdr:row>0</xdr:row>
      <xdr:rowOff>89647</xdr:rowOff>
    </xdr:from>
    <xdr:to>
      <xdr:col>3</xdr:col>
      <xdr:colOff>191061</xdr:colOff>
      <xdr:row>0</xdr:row>
      <xdr:rowOff>804022</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1199030" y="89647"/>
          <a:ext cx="3877796"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2</xdr:col>
      <xdr:colOff>3007875</xdr:colOff>
      <xdr:row>0</xdr:row>
      <xdr:rowOff>78873</xdr:rowOff>
    </xdr:from>
    <xdr:to>
      <xdr:col>5</xdr:col>
      <xdr:colOff>2544019</xdr:colOff>
      <xdr:row>0</xdr:row>
      <xdr:rowOff>783723</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4378010" y="78873"/>
          <a:ext cx="3954278"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1343025</xdr:colOff>
      <xdr:row>0</xdr:row>
      <xdr:rowOff>161925</xdr:rowOff>
    </xdr:from>
    <xdr:to>
      <xdr:col>5</xdr:col>
      <xdr:colOff>1216693</xdr:colOff>
      <xdr:row>0</xdr:row>
      <xdr:rowOff>723900</xdr:rowOff>
    </xdr:to>
    <xdr:pic>
      <xdr:nvPicPr>
        <xdr:cNvPr id="2" name="Imagem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3305175" y="161925"/>
          <a:ext cx="3016918"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800100</xdr:colOff>
      <xdr:row>0</xdr:row>
      <xdr:rowOff>76200</xdr:rowOff>
    </xdr:from>
    <xdr:to>
      <xdr:col>3</xdr:col>
      <xdr:colOff>1104900</xdr:colOff>
      <xdr:row>0</xdr:row>
      <xdr:rowOff>790575</xdr:rowOff>
    </xdr:to>
    <xdr:sp macro="" textlink="">
      <xdr:nvSpPr>
        <xdr:cNvPr id="3" name="Text Box 6">
          <a:extLst>
            <a:ext uri="{FF2B5EF4-FFF2-40B4-BE49-F238E27FC236}">
              <a16:creationId xmlns:a16="http://schemas.microsoft.com/office/drawing/2014/main" id="{00000000-0008-0000-0200-000003000000}"/>
            </a:ext>
          </a:extLst>
        </xdr:cNvPr>
        <xdr:cNvSpPr txBox="1">
          <a:spLocks noChangeArrowheads="1"/>
        </xdr:cNvSpPr>
      </xdr:nvSpPr>
      <xdr:spPr bwMode="auto">
        <a:xfrm>
          <a:off x="1133475" y="76200"/>
          <a:ext cx="1933575"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0</xdr:row>
          <xdr:rowOff>66675</xdr:rowOff>
        </xdr:from>
        <xdr:to>
          <xdr:col>2</xdr:col>
          <xdr:colOff>676275</xdr:colOff>
          <xdr:row>0</xdr:row>
          <xdr:rowOff>781050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161925</xdr:colOff>
      <xdr:row>23</xdr:row>
      <xdr:rowOff>87631</xdr:rowOff>
    </xdr:from>
    <xdr:to>
      <xdr:col>5</xdr:col>
      <xdr:colOff>200025</xdr:colOff>
      <xdr:row>25</xdr:row>
      <xdr:rowOff>45721</xdr:rowOff>
    </xdr:to>
    <xdr:pic>
      <xdr:nvPicPr>
        <xdr:cNvPr id="2" name="Imagem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1925" y="5962651"/>
          <a:ext cx="308610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504825</xdr:colOff>
      <xdr:row>0</xdr:row>
      <xdr:rowOff>43815</xdr:rowOff>
    </xdr:from>
    <xdr:to>
      <xdr:col>9</xdr:col>
      <xdr:colOff>219075</xdr:colOff>
      <xdr:row>2</xdr:row>
      <xdr:rowOff>236220</xdr:rowOff>
    </xdr:to>
    <xdr:pic>
      <xdr:nvPicPr>
        <xdr:cNvPr id="3" name="Imagem 8" descr="H:\Arquivos Licitação\Timbre.jp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717" b="10986"/>
        <a:stretch>
          <a:fillRect/>
        </a:stretch>
      </xdr:blipFill>
      <xdr:spPr bwMode="auto">
        <a:xfrm>
          <a:off x="1724025" y="43815"/>
          <a:ext cx="3981450" cy="710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9"/>
  <sheetViews>
    <sheetView showGridLines="0" tabSelected="1" topLeftCell="A31" zoomScaleNormal="100" workbookViewId="0">
      <selection activeCell="A32" sqref="A32:G32"/>
    </sheetView>
  </sheetViews>
  <sheetFormatPr defaultRowHeight="12.75" x14ac:dyDescent="0.2"/>
  <cols>
    <col min="1" max="1" width="6" customWidth="1"/>
    <col min="2" max="2" width="13.5703125" style="24" customWidth="1"/>
    <col min="3" max="3" width="61.140625" style="24" customWidth="1"/>
    <col min="4" max="4" width="8.85546875" customWidth="1"/>
    <col min="5" max="5" width="11" customWidth="1"/>
    <col min="6" max="6" width="13.7109375" customWidth="1"/>
    <col min="7" max="7" width="13.42578125" customWidth="1"/>
    <col min="8" max="8" width="20" style="174" customWidth="1"/>
    <col min="9" max="9" width="11.5703125" bestFit="1" customWidth="1"/>
    <col min="10" max="10" width="16.5703125" customWidth="1"/>
  </cols>
  <sheetData>
    <row r="1" spans="1:16" ht="64.5" customHeight="1" thickBot="1" x14ac:dyDescent="0.25">
      <c r="A1" s="87"/>
      <c r="B1" s="88"/>
      <c r="C1" s="88"/>
      <c r="D1" s="89"/>
      <c r="E1" s="89"/>
      <c r="F1" s="89"/>
      <c r="G1" s="89"/>
      <c r="H1" s="162"/>
    </row>
    <row r="2" spans="1:16" ht="28.5" thickBot="1" x14ac:dyDescent="0.45">
      <c r="A2" s="239" t="s">
        <v>0</v>
      </c>
      <c r="B2" s="240"/>
      <c r="C2" s="240"/>
      <c r="D2" s="240"/>
      <c r="E2" s="240"/>
      <c r="F2" s="240"/>
      <c r="G2" s="240"/>
      <c r="H2" s="241"/>
      <c r="I2" s="74"/>
    </row>
    <row r="3" spans="1:16" ht="5.25" hidden="1" customHeight="1" x14ac:dyDescent="0.2">
      <c r="A3" s="19"/>
      <c r="H3" s="163"/>
    </row>
    <row r="4" spans="1:16" ht="18.75" hidden="1" thickBot="1" x14ac:dyDescent="0.25">
      <c r="A4" s="20"/>
      <c r="C4" s="248"/>
      <c r="D4" s="248"/>
      <c r="E4" s="248"/>
      <c r="F4" s="248"/>
      <c r="H4" s="163"/>
    </row>
    <row r="5" spans="1:16" ht="15.75" hidden="1" thickBot="1" x14ac:dyDescent="0.25">
      <c r="A5" s="21"/>
      <c r="H5" s="163"/>
    </row>
    <row r="6" spans="1:16" ht="15.75" hidden="1" thickBot="1" x14ac:dyDescent="0.25">
      <c r="A6" s="22"/>
      <c r="B6" s="27"/>
      <c r="C6" s="27"/>
      <c r="D6" s="23"/>
      <c r="E6" s="23"/>
      <c r="F6" s="23"/>
      <c r="G6" s="23"/>
      <c r="H6" s="164"/>
    </row>
    <row r="7" spans="1:16" ht="18" customHeight="1" x14ac:dyDescent="0.2">
      <c r="A7" s="249" t="s">
        <v>45</v>
      </c>
      <c r="B7" s="250"/>
      <c r="C7" s="250"/>
      <c r="D7" s="250"/>
      <c r="E7" s="251"/>
      <c r="F7" s="257" t="s">
        <v>46</v>
      </c>
      <c r="G7" s="258"/>
      <c r="H7" s="259"/>
    </row>
    <row r="8" spans="1:16" ht="17.25" customHeight="1" x14ac:dyDescent="0.2">
      <c r="A8" s="255" t="s">
        <v>145</v>
      </c>
      <c r="B8" s="256"/>
      <c r="C8" s="256"/>
      <c r="D8" s="256"/>
      <c r="E8" s="256"/>
      <c r="F8" s="34" t="s">
        <v>49</v>
      </c>
      <c r="G8" s="263">
        <f ca="1">TODAY()</f>
        <v>45968</v>
      </c>
      <c r="H8" s="264"/>
    </row>
    <row r="9" spans="1:16" ht="18" customHeight="1" x14ac:dyDescent="0.2">
      <c r="A9" s="242" t="s">
        <v>144</v>
      </c>
      <c r="B9" s="243"/>
      <c r="C9" s="243"/>
      <c r="D9" s="244"/>
      <c r="E9" s="245" t="s">
        <v>1</v>
      </c>
      <c r="F9" s="246"/>
      <c r="G9" s="246"/>
      <c r="H9" s="247"/>
    </row>
    <row r="10" spans="1:16" ht="33.75" customHeight="1" x14ac:dyDescent="0.2">
      <c r="A10" s="252" t="s">
        <v>139</v>
      </c>
      <c r="B10" s="253"/>
      <c r="C10" s="253"/>
      <c r="D10" s="254"/>
      <c r="E10" s="28" t="s">
        <v>2</v>
      </c>
      <c r="F10" s="29" t="s">
        <v>3</v>
      </c>
      <c r="G10" s="30" t="s">
        <v>35</v>
      </c>
      <c r="H10" s="165" t="s">
        <v>4</v>
      </c>
    </row>
    <row r="11" spans="1:16" ht="24.75" thickBot="1" x14ac:dyDescent="0.25">
      <c r="A11" s="260" t="s">
        <v>128</v>
      </c>
      <c r="B11" s="261"/>
      <c r="C11" s="261"/>
      <c r="D11" s="262"/>
      <c r="E11" s="31" t="s">
        <v>36</v>
      </c>
      <c r="F11" s="72">
        <v>0.05</v>
      </c>
      <c r="G11" s="32" t="s">
        <v>37</v>
      </c>
      <c r="H11" s="177">
        <v>0.29530000000000001</v>
      </c>
      <c r="I11" s="75"/>
      <c r="J11" s="75"/>
      <c r="K11" s="75"/>
      <c r="L11" s="75"/>
      <c r="M11" s="75"/>
      <c r="N11" s="75"/>
      <c r="O11" s="6"/>
      <c r="P11" s="6"/>
    </row>
    <row r="12" spans="1:16" ht="11.25" customHeight="1" thickBot="1" x14ac:dyDescent="0.25">
      <c r="A12" s="265"/>
      <c r="B12" s="266"/>
      <c r="C12" s="266"/>
      <c r="D12" s="266"/>
      <c r="E12" s="266"/>
      <c r="F12" s="266"/>
      <c r="G12" s="266"/>
      <c r="H12" s="267"/>
      <c r="I12" s="75"/>
      <c r="J12" s="75"/>
      <c r="K12" s="75"/>
      <c r="L12" s="75"/>
      <c r="M12" s="75"/>
      <c r="N12" s="75"/>
      <c r="O12" s="6"/>
      <c r="P12" s="6"/>
    </row>
    <row r="13" spans="1:16" ht="59.45" customHeight="1" thickBot="1" x14ac:dyDescent="0.25">
      <c r="A13" s="1" t="s">
        <v>5</v>
      </c>
      <c r="B13" s="2" t="s">
        <v>6</v>
      </c>
      <c r="C13" s="3" t="s">
        <v>7</v>
      </c>
      <c r="D13" s="2" t="s">
        <v>8</v>
      </c>
      <c r="E13" s="3" t="s">
        <v>9</v>
      </c>
      <c r="F13" s="4" t="s">
        <v>10</v>
      </c>
      <c r="G13" s="5" t="s">
        <v>11</v>
      </c>
      <c r="H13" s="166" t="s">
        <v>12</v>
      </c>
      <c r="I13" s="75"/>
      <c r="J13" s="75"/>
      <c r="K13" s="75"/>
      <c r="L13" s="75"/>
      <c r="M13" s="75"/>
      <c r="N13" s="75"/>
    </row>
    <row r="14" spans="1:16" ht="21" customHeight="1" x14ac:dyDescent="0.2">
      <c r="A14" s="7" t="s">
        <v>13</v>
      </c>
      <c r="B14" s="9"/>
      <c r="C14" s="10" t="s">
        <v>107</v>
      </c>
      <c r="D14" s="8"/>
      <c r="E14" s="8"/>
      <c r="F14" s="25"/>
      <c r="G14" s="25"/>
      <c r="H14" s="158">
        <f>SUM(H15:H15)</f>
        <v>499.2</v>
      </c>
    </row>
    <row r="15" spans="1:16" ht="80.25" customHeight="1" x14ac:dyDescent="0.2">
      <c r="A15" s="86" t="s">
        <v>14</v>
      </c>
      <c r="B15" s="135" t="s">
        <v>132</v>
      </c>
      <c r="C15" s="134" t="s">
        <v>131</v>
      </c>
      <c r="D15" s="136" t="s">
        <v>110</v>
      </c>
      <c r="E15" s="185">
        <v>1.5</v>
      </c>
      <c r="F15" s="188">
        <v>256.93</v>
      </c>
      <c r="G15" s="155">
        <f t="shared" ref="G15:G17" si="0">TRUNC(F15+F15*$H$11,2)</f>
        <v>332.8</v>
      </c>
      <c r="H15" s="167">
        <f>TRUNC(G15*E15,2)</f>
        <v>499.2</v>
      </c>
    </row>
    <row r="16" spans="1:16" ht="15.75" x14ac:dyDescent="0.2">
      <c r="A16" s="7">
        <v>2</v>
      </c>
      <c r="B16" s="9"/>
      <c r="C16" s="10" t="s">
        <v>108</v>
      </c>
      <c r="D16" s="8"/>
      <c r="E16" s="8"/>
      <c r="F16" s="25"/>
      <c r="G16" s="90"/>
      <c r="H16" s="158">
        <f>SUM(H17:H17)</f>
        <v>15520.06</v>
      </c>
    </row>
    <row r="17" spans="1:10" ht="51" x14ac:dyDescent="0.2">
      <c r="A17" s="78" t="s">
        <v>16</v>
      </c>
      <c r="B17" s="135">
        <v>103356</v>
      </c>
      <c r="C17" s="134" t="s">
        <v>133</v>
      </c>
      <c r="D17" s="136" t="s">
        <v>110</v>
      </c>
      <c r="E17" s="139">
        <v>186.36</v>
      </c>
      <c r="F17" s="191">
        <v>64.3</v>
      </c>
      <c r="G17" s="155">
        <f t="shared" si="0"/>
        <v>83.28</v>
      </c>
      <c r="H17" s="167">
        <f t="shared" ref="H17" si="1">TRUNC(G17*E17,2)</f>
        <v>15520.06</v>
      </c>
    </row>
    <row r="18" spans="1:10" ht="15.75" x14ac:dyDescent="0.2">
      <c r="A18" s="7">
        <v>3</v>
      </c>
      <c r="B18" s="9"/>
      <c r="C18" s="10" t="s">
        <v>112</v>
      </c>
      <c r="D18" s="8"/>
      <c r="E18" s="8"/>
      <c r="F18" s="25"/>
      <c r="G18" s="25"/>
      <c r="H18" s="159">
        <f>SUM(H19:H22)</f>
        <v>49578.57</v>
      </c>
    </row>
    <row r="19" spans="1:10" ht="71.25" customHeight="1" x14ac:dyDescent="0.2">
      <c r="A19" s="78" t="s">
        <v>19</v>
      </c>
      <c r="B19" s="135">
        <v>104314</v>
      </c>
      <c r="C19" s="134" t="s">
        <v>134</v>
      </c>
      <c r="D19" s="140" t="s">
        <v>109</v>
      </c>
      <c r="E19" s="137">
        <f>'Memória '!E14</f>
        <v>1011.97</v>
      </c>
      <c r="F19" s="192">
        <v>11.03</v>
      </c>
      <c r="G19" s="155">
        <f t="shared" ref="G19:G21" si="2">TRUNC(F19+F19*$H$11,2)</f>
        <v>14.28</v>
      </c>
      <c r="H19" s="167">
        <f t="shared" ref="H19:H21" si="3">TRUNC(G19*E19,2)</f>
        <v>14450.93</v>
      </c>
    </row>
    <row r="20" spans="1:10" ht="52.5" customHeight="1" x14ac:dyDescent="0.2">
      <c r="A20" s="78" t="s">
        <v>150</v>
      </c>
      <c r="B20" s="135">
        <v>94213</v>
      </c>
      <c r="C20" s="134" t="s">
        <v>126</v>
      </c>
      <c r="D20" s="136" t="s">
        <v>110</v>
      </c>
      <c r="E20" s="137">
        <f>'Memória '!E15</f>
        <v>410.32</v>
      </c>
      <c r="F20" s="192">
        <v>55.02</v>
      </c>
      <c r="G20" s="155">
        <f t="shared" si="2"/>
        <v>71.260000000000005</v>
      </c>
      <c r="H20" s="167">
        <f t="shared" si="3"/>
        <v>29239.4</v>
      </c>
    </row>
    <row r="21" spans="1:10" ht="50.25" customHeight="1" x14ac:dyDescent="0.2">
      <c r="A21" s="78" t="s">
        <v>118</v>
      </c>
      <c r="B21" s="135">
        <v>94227</v>
      </c>
      <c r="C21" s="134" t="s">
        <v>127</v>
      </c>
      <c r="D21" s="136" t="s">
        <v>111</v>
      </c>
      <c r="E21" s="137">
        <f>'Memória '!E16</f>
        <v>39.9</v>
      </c>
      <c r="F21" s="192">
        <v>70.48</v>
      </c>
      <c r="G21" s="176">
        <f t="shared" si="2"/>
        <v>91.29</v>
      </c>
      <c r="H21" s="167">
        <f t="shared" si="3"/>
        <v>3642.47</v>
      </c>
    </row>
    <row r="22" spans="1:10" ht="52.5" customHeight="1" x14ac:dyDescent="0.2">
      <c r="A22" s="78" t="s">
        <v>119</v>
      </c>
      <c r="B22" s="135" t="s">
        <v>130</v>
      </c>
      <c r="C22" s="134" t="s">
        <v>129</v>
      </c>
      <c r="D22" s="136" t="s">
        <v>111</v>
      </c>
      <c r="E22" s="137">
        <v>19.95</v>
      </c>
      <c r="F22" s="192">
        <v>86.91</v>
      </c>
      <c r="G22" s="176">
        <f t="shared" ref="G22" si="4">TRUNC(F22+F22*$H$11,2)</f>
        <v>112.57</v>
      </c>
      <c r="H22" s="167">
        <f t="shared" ref="H22" si="5">TRUNC(G22*E22,2)</f>
        <v>2245.77</v>
      </c>
    </row>
    <row r="23" spans="1:10" ht="15.75" x14ac:dyDescent="0.2">
      <c r="A23" s="7">
        <v>4</v>
      </c>
      <c r="B23" s="9"/>
      <c r="C23" s="10" t="s">
        <v>123</v>
      </c>
      <c r="D23" s="8"/>
      <c r="E23" s="8"/>
      <c r="F23" s="25"/>
      <c r="G23" s="90"/>
      <c r="H23" s="158">
        <f>SUM(H24:H26)</f>
        <v>13820.45</v>
      </c>
      <c r="I23" s="76"/>
    </row>
    <row r="24" spans="1:10" s="133" customFormat="1" ht="15" x14ac:dyDescent="0.25">
      <c r="A24" s="141"/>
      <c r="B24" s="141"/>
      <c r="C24" s="146" t="s">
        <v>113</v>
      </c>
      <c r="D24" s="142"/>
      <c r="E24" s="143"/>
      <c r="F24" s="144"/>
      <c r="G24" s="145"/>
      <c r="H24" s="145"/>
    </row>
    <row r="25" spans="1:10" s="133" customFormat="1" ht="38.25" x14ac:dyDescent="0.2">
      <c r="A25" s="150" t="s">
        <v>122</v>
      </c>
      <c r="B25" s="178">
        <v>87904</v>
      </c>
      <c r="C25" s="209" t="s">
        <v>124</v>
      </c>
      <c r="D25" s="140" t="s">
        <v>110</v>
      </c>
      <c r="E25" s="175">
        <f>'Memória '!E20</f>
        <v>186.36</v>
      </c>
      <c r="F25" s="154">
        <v>9.3699999999999992</v>
      </c>
      <c r="G25" s="155">
        <f t="shared" ref="G25:G29" si="6">TRUNC(F25+F25*$H$11,2)</f>
        <v>12.13</v>
      </c>
      <c r="H25" s="167">
        <f t="shared" ref="H25:H29" si="7">TRUNC(G25*E25,2)</f>
        <v>2260.54</v>
      </c>
    </row>
    <row r="26" spans="1:10" s="133" customFormat="1" ht="51" x14ac:dyDescent="0.2">
      <c r="A26" s="86" t="s">
        <v>140</v>
      </c>
      <c r="B26" s="135">
        <v>87794</v>
      </c>
      <c r="C26" s="210" t="s">
        <v>135</v>
      </c>
      <c r="D26" s="136" t="s">
        <v>110</v>
      </c>
      <c r="E26" s="175">
        <f>'Memória '!E21</f>
        <v>186.36</v>
      </c>
      <c r="F26" s="154">
        <v>47.89</v>
      </c>
      <c r="G26" s="155">
        <f t="shared" ref="G26" si="8">TRUNC(F26+F26*$H$11,2)</f>
        <v>62.03</v>
      </c>
      <c r="H26" s="167">
        <f t="shared" ref="H26" si="9">TRUNC(G26*E26,2)</f>
        <v>11559.91</v>
      </c>
    </row>
    <row r="27" spans="1:10" s="133" customFormat="1" ht="15.75" x14ac:dyDescent="0.2">
      <c r="A27" s="151">
        <v>5</v>
      </c>
      <c r="B27" s="9"/>
      <c r="C27" s="152" t="s">
        <v>98</v>
      </c>
      <c r="D27" s="8"/>
      <c r="E27" s="153"/>
      <c r="F27" s="25"/>
      <c r="G27" s="90"/>
      <c r="H27" s="158">
        <f>SUM(H28:H29)</f>
        <v>4481.95</v>
      </c>
    </row>
    <row r="28" spans="1:10" s="133" customFormat="1" ht="25.5" x14ac:dyDescent="0.2">
      <c r="A28" s="86" t="s">
        <v>141</v>
      </c>
      <c r="B28" s="135">
        <v>88485</v>
      </c>
      <c r="C28" s="138" t="s">
        <v>114</v>
      </c>
      <c r="D28" s="136" t="s">
        <v>110</v>
      </c>
      <c r="E28" s="137">
        <f>'Memória '!E23</f>
        <v>186.36</v>
      </c>
      <c r="F28" s="154">
        <v>4.68</v>
      </c>
      <c r="G28" s="155">
        <f t="shared" si="6"/>
        <v>6.06</v>
      </c>
      <c r="H28" s="167">
        <f t="shared" si="7"/>
        <v>1129.3399999999999</v>
      </c>
    </row>
    <row r="29" spans="1:10" s="133" customFormat="1" ht="25.5" x14ac:dyDescent="0.2">
      <c r="A29" s="78" t="s">
        <v>142</v>
      </c>
      <c r="B29" s="135">
        <v>88489</v>
      </c>
      <c r="C29" s="138" t="s">
        <v>115</v>
      </c>
      <c r="D29" s="136" t="s">
        <v>110</v>
      </c>
      <c r="E29" s="137">
        <f>'Memória '!E24</f>
        <v>186.36</v>
      </c>
      <c r="F29" s="154">
        <v>13.89</v>
      </c>
      <c r="G29" s="155">
        <f t="shared" si="6"/>
        <v>17.989999999999998</v>
      </c>
      <c r="H29" s="167">
        <f t="shared" si="7"/>
        <v>3352.61</v>
      </c>
    </row>
    <row r="30" spans="1:10" s="133" customFormat="1" ht="15.75" x14ac:dyDescent="0.2">
      <c r="A30" s="8">
        <v>6</v>
      </c>
      <c r="B30" s="9"/>
      <c r="C30" s="10" t="s">
        <v>116</v>
      </c>
      <c r="D30" s="8"/>
      <c r="E30" s="8"/>
      <c r="F30" s="25"/>
      <c r="G30" s="90"/>
      <c r="H30" s="158">
        <f>SUM(H31:H31)</f>
        <v>3488.62</v>
      </c>
    </row>
    <row r="31" spans="1:10" s="133" customFormat="1" ht="32.25" thickBot="1" x14ac:dyDescent="0.25">
      <c r="A31" s="86" t="s">
        <v>143</v>
      </c>
      <c r="B31" s="135" t="s">
        <v>121</v>
      </c>
      <c r="C31" s="138" t="s">
        <v>120</v>
      </c>
      <c r="D31" s="160" t="s">
        <v>110</v>
      </c>
      <c r="E31" s="161">
        <v>323.62</v>
      </c>
      <c r="F31" s="193">
        <v>8.33</v>
      </c>
      <c r="G31" s="155">
        <f t="shared" ref="G31" si="10">TRUNC(F31+F31*$H$11,2)</f>
        <v>10.78</v>
      </c>
      <c r="H31" s="167">
        <f t="shared" ref="H31" si="11">TRUNC(G31*E31,2)</f>
        <v>3488.62</v>
      </c>
    </row>
    <row r="32" spans="1:10" ht="16.5" thickBot="1" x14ac:dyDescent="0.25">
      <c r="A32" s="272" t="s">
        <v>103</v>
      </c>
      <c r="B32" s="273"/>
      <c r="C32" s="273"/>
      <c r="D32" s="273"/>
      <c r="E32" s="273"/>
      <c r="F32" s="273"/>
      <c r="G32" s="274"/>
      <c r="H32" s="186">
        <f>H30+H27+H23+H18+H16+H14</f>
        <v>87388.85</v>
      </c>
      <c r="I32" s="76"/>
      <c r="J32" s="174"/>
    </row>
    <row r="33" spans="1:10" ht="13.5" thickTop="1" x14ac:dyDescent="0.2">
      <c r="A33" s="91" t="s">
        <v>58</v>
      </c>
      <c r="B33" s="92"/>
      <c r="C33" s="93"/>
      <c r="D33" s="93"/>
      <c r="E33" s="93"/>
      <c r="F33" s="15"/>
      <c r="H33" s="163"/>
      <c r="J33" s="76"/>
    </row>
    <row r="34" spans="1:10" x14ac:dyDescent="0.2">
      <c r="A34" s="91"/>
      <c r="B34" s="117" t="s">
        <v>105</v>
      </c>
      <c r="C34" s="93" t="s">
        <v>106</v>
      </c>
      <c r="D34" s="93"/>
      <c r="E34" s="93"/>
      <c r="F34" s="93"/>
      <c r="H34" s="163"/>
      <c r="J34" s="76"/>
    </row>
    <row r="35" spans="1:10" x14ac:dyDescent="0.2">
      <c r="A35" s="275" t="s">
        <v>21</v>
      </c>
      <c r="B35" s="276"/>
      <c r="C35" s="94" t="s">
        <v>94</v>
      </c>
      <c r="D35" s="93"/>
      <c r="E35" s="93"/>
      <c r="F35" s="93"/>
      <c r="G35" s="95"/>
      <c r="H35" s="168"/>
      <c r="J35" s="76"/>
    </row>
    <row r="36" spans="1:10" x14ac:dyDescent="0.2">
      <c r="A36" s="275" t="s">
        <v>23</v>
      </c>
      <c r="B36" s="276"/>
      <c r="C36" s="94" t="s">
        <v>24</v>
      </c>
      <c r="D36" s="93"/>
      <c r="E36" s="93"/>
      <c r="F36" s="93"/>
      <c r="G36" s="95"/>
      <c r="H36" s="168"/>
      <c r="J36" s="76"/>
    </row>
    <row r="37" spans="1:10" x14ac:dyDescent="0.2">
      <c r="A37" s="275" t="s">
        <v>25</v>
      </c>
      <c r="B37" s="276"/>
      <c r="C37" s="94" t="s">
        <v>26</v>
      </c>
      <c r="D37" s="93"/>
      <c r="E37" s="93"/>
      <c r="F37" s="93"/>
      <c r="G37" s="95"/>
      <c r="H37" s="168"/>
      <c r="J37" s="76"/>
    </row>
    <row r="38" spans="1:10" x14ac:dyDescent="0.2">
      <c r="A38" s="275" t="s">
        <v>27</v>
      </c>
      <c r="B38" s="276"/>
      <c r="C38" s="94" t="s">
        <v>28</v>
      </c>
      <c r="D38" s="93"/>
      <c r="E38" s="93"/>
      <c r="F38" s="93"/>
      <c r="H38" s="163"/>
    </row>
    <row r="39" spans="1:10" x14ac:dyDescent="0.2">
      <c r="A39" s="275" t="s">
        <v>29</v>
      </c>
      <c r="B39" s="276"/>
      <c r="C39" s="94" t="s">
        <v>102</v>
      </c>
      <c r="D39" s="93"/>
      <c r="E39" s="93"/>
      <c r="F39" s="93"/>
      <c r="H39" s="163"/>
    </row>
    <row r="40" spans="1:10" x14ac:dyDescent="0.2">
      <c r="A40" s="275" t="s">
        <v>30</v>
      </c>
      <c r="B40" s="276"/>
      <c r="C40" s="94" t="s">
        <v>95</v>
      </c>
      <c r="D40" s="93"/>
      <c r="E40" s="93"/>
      <c r="F40" s="93"/>
      <c r="H40" s="163"/>
    </row>
    <row r="41" spans="1:10" x14ac:dyDescent="0.2">
      <c r="A41" s="275" t="s">
        <v>32</v>
      </c>
      <c r="B41" s="276"/>
      <c r="C41" s="118">
        <v>45646</v>
      </c>
      <c r="D41" s="93"/>
      <c r="E41" s="93"/>
      <c r="F41" s="93"/>
      <c r="H41" s="163"/>
    </row>
    <row r="42" spans="1:10" ht="6.75" customHeight="1" x14ac:dyDescent="0.2">
      <c r="A42" s="96"/>
      <c r="B42" s="16"/>
      <c r="C42" s="17"/>
      <c r="D42" s="18"/>
      <c r="E42" s="18"/>
      <c r="F42" s="18"/>
      <c r="G42" s="12"/>
      <c r="H42" s="169"/>
    </row>
    <row r="43" spans="1:10" ht="13.15" customHeight="1" x14ac:dyDescent="0.2">
      <c r="A43" s="268" t="s">
        <v>57</v>
      </c>
      <c r="B43" s="269"/>
      <c r="C43" s="269"/>
      <c r="D43" s="270" t="s">
        <v>60</v>
      </c>
      <c r="E43" s="270"/>
      <c r="F43" s="270"/>
      <c r="G43" s="270"/>
      <c r="H43" s="271"/>
    </row>
    <row r="44" spans="1:10" x14ac:dyDescent="0.2">
      <c r="A44" s="97"/>
      <c r="D44" s="11"/>
      <c r="E44" s="11"/>
      <c r="F44" s="11"/>
      <c r="G44" s="11"/>
      <c r="H44" s="170"/>
    </row>
    <row r="45" spans="1:10" x14ac:dyDescent="0.2">
      <c r="A45" s="98"/>
      <c r="B45" s="99"/>
      <c r="C45" s="13"/>
      <c r="D45" s="100"/>
      <c r="E45" s="14"/>
      <c r="F45" s="14"/>
      <c r="G45" s="14"/>
      <c r="H45" s="171"/>
    </row>
    <row r="46" spans="1:10" x14ac:dyDescent="0.2">
      <c r="A46" s="98"/>
      <c r="B46" s="99"/>
      <c r="C46" s="13"/>
      <c r="D46" s="100"/>
      <c r="E46" s="14"/>
      <c r="F46" s="14"/>
      <c r="G46" s="14"/>
      <c r="H46" s="171"/>
    </row>
    <row r="47" spans="1:10" x14ac:dyDescent="0.2">
      <c r="A47" s="101"/>
      <c r="B47" s="235"/>
      <c r="C47" s="235"/>
      <c r="D47" s="102"/>
      <c r="G47" s="13"/>
      <c r="H47" s="172"/>
    </row>
    <row r="48" spans="1:10" x14ac:dyDescent="0.2">
      <c r="A48" s="98"/>
      <c r="B48" s="236" t="s">
        <v>117</v>
      </c>
      <c r="C48" s="236"/>
      <c r="D48" s="100"/>
      <c r="E48" s="236" t="s">
        <v>101</v>
      </c>
      <c r="F48" s="237"/>
      <c r="G48" s="237"/>
      <c r="H48" s="238"/>
    </row>
    <row r="49" spans="1:8" ht="13.5" thickBot="1" x14ac:dyDescent="0.25">
      <c r="A49" s="103"/>
      <c r="B49" s="104"/>
      <c r="C49" s="105"/>
      <c r="D49" s="106"/>
      <c r="E49" s="107"/>
      <c r="F49" s="108"/>
      <c r="G49" s="109"/>
      <c r="H49" s="173"/>
    </row>
  </sheetData>
  <mergeCells count="24">
    <mergeCell ref="A32:G32"/>
    <mergeCell ref="A39:B39"/>
    <mergeCell ref="A40:B40"/>
    <mergeCell ref="A41:B41"/>
    <mergeCell ref="A35:B35"/>
    <mergeCell ref="A36:B36"/>
    <mergeCell ref="A37:B37"/>
    <mergeCell ref="A38:B38"/>
    <mergeCell ref="B47:C47"/>
    <mergeCell ref="B48:C48"/>
    <mergeCell ref="E48:H48"/>
    <mergeCell ref="A2:H2"/>
    <mergeCell ref="A9:D9"/>
    <mergeCell ref="E9:H9"/>
    <mergeCell ref="C4:F4"/>
    <mergeCell ref="A7:E7"/>
    <mergeCell ref="A10:D10"/>
    <mergeCell ref="A8:E8"/>
    <mergeCell ref="F7:H7"/>
    <mergeCell ref="A11:D11"/>
    <mergeCell ref="G8:H8"/>
    <mergeCell ref="A12:H12"/>
    <mergeCell ref="A43:C43"/>
    <mergeCell ref="D43:H43"/>
  </mergeCells>
  <phoneticPr fontId="0" type="noConversion"/>
  <conditionalFormatting sqref="B19:C22 B28:C29 B31:C31">
    <cfRule type="expression" dxfId="11" priority="13" stopIfTrue="1">
      <formula>AND(#REF!&lt;&gt;"COMPOSICAO",#REF!&lt;&gt;"INSUMO",#REF!&lt;&gt;"")</formula>
    </cfRule>
    <cfRule type="expression" dxfId="10" priority="14" stopIfTrue="1">
      <formula>AND(OR(#REF!="COMPOSICAO",#REF!="INSUMO",#REF!&lt;&gt;""),#REF!&lt;&gt;"")</formula>
    </cfRule>
  </conditionalFormatting>
  <conditionalFormatting sqref="B25:C25">
    <cfRule type="expression" dxfId="9" priority="7" stopIfTrue="1">
      <formula>AND(#REF!&lt;&gt;"COMPOSICAO",#REF!&lt;&gt;"INSUMO",#REF!&lt;&gt;"")</formula>
    </cfRule>
    <cfRule type="expression" dxfId="8" priority="8" stopIfTrue="1">
      <formula>AND(OR(#REF!="COMPOSICAO",#REF!="INSUMO",#REF!&lt;&gt;""),#REF!&lt;&gt;"")</formula>
    </cfRule>
  </conditionalFormatting>
  <conditionalFormatting sqref="B25:C26">
    <cfRule type="expression" dxfId="7" priority="9" stopIfTrue="1">
      <formula>AND(#REF!&lt;&gt;"COMPOSICAO",#REF!&lt;&gt;"INSUMO",#REF!&lt;&gt;"")</formula>
    </cfRule>
    <cfRule type="expression" dxfId="6" priority="10" stopIfTrue="1">
      <formula>AND(OR(#REF!="COMPOSICAO",#REF!="INSUMO",#REF!&lt;&gt;""),#REF!&lt;&gt;"")</formula>
    </cfRule>
  </conditionalFormatting>
  <pageMargins left="0.25" right="0.25" top="0.75" bottom="0.75" header="0.3" footer="0.3"/>
  <pageSetup paperSize="9" scale="67" fitToHeight="0"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123825</xdr:colOff>
                <xdr:row>0</xdr:row>
                <xdr:rowOff>85725</xdr:rowOff>
              </from>
              <to>
                <xdr:col>1</xdr:col>
                <xdr:colOff>571500</xdr:colOff>
                <xdr:row>0</xdr:row>
                <xdr:rowOff>704850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1"/>
  <sheetViews>
    <sheetView showGridLines="0" topLeftCell="A10" zoomScale="130" zoomScaleNormal="130" workbookViewId="0">
      <selection activeCell="H13" sqref="H13:J18"/>
    </sheetView>
  </sheetViews>
  <sheetFormatPr defaultRowHeight="12.75" x14ac:dyDescent="0.2"/>
  <cols>
    <col min="2" max="2" width="11.42578125" customWidth="1"/>
    <col min="3" max="3" width="47.42578125" customWidth="1"/>
    <col min="5" max="5" width="9.7109375" customWidth="1"/>
    <col min="6" max="6" width="40.140625" style="26" customWidth="1"/>
  </cols>
  <sheetData>
    <row r="1" spans="1:6" ht="70.5" customHeight="1" thickBot="1" x14ac:dyDescent="0.25">
      <c r="A1" s="110"/>
      <c r="B1" s="88"/>
      <c r="C1" s="88"/>
      <c r="D1" s="88"/>
      <c r="E1" s="88"/>
      <c r="F1" s="111"/>
    </row>
    <row r="2" spans="1:6" ht="18.75" customHeight="1" thickBot="1" x14ac:dyDescent="0.25">
      <c r="A2" s="282" t="s">
        <v>34</v>
      </c>
      <c r="B2" s="283"/>
      <c r="C2" s="283"/>
      <c r="D2" s="283"/>
      <c r="E2" s="283"/>
      <c r="F2" s="284"/>
    </row>
    <row r="3" spans="1:6" ht="15" x14ac:dyDescent="0.2">
      <c r="A3" s="285" t="str">
        <f>'Orçamento '!A7</f>
        <v>PREFEITURA MUNICIPAL DE DIVINO - MG</v>
      </c>
      <c r="B3" s="286"/>
      <c r="C3" s="286"/>
      <c r="D3" s="286"/>
      <c r="E3" s="286"/>
      <c r="F3" s="112" t="s">
        <v>38</v>
      </c>
    </row>
    <row r="4" spans="1:6" ht="18" customHeight="1" x14ac:dyDescent="0.2">
      <c r="A4" s="285" t="str">
        <f>'Orçamento '!A8</f>
        <v>OBRA: COBERTURA UBS VILETES</v>
      </c>
      <c r="B4" s="286"/>
      <c r="C4" s="286"/>
      <c r="D4" s="286"/>
      <c r="E4" s="286"/>
      <c r="F4" s="71">
        <f ca="1">'Orçamento '!G8</f>
        <v>45968</v>
      </c>
    </row>
    <row r="5" spans="1:6" ht="15" x14ac:dyDescent="0.2">
      <c r="A5" s="287" t="str">
        <f>'Orçamento '!A9</f>
        <v>LOCAL: VILETES, DIVINO/ MG</v>
      </c>
      <c r="B5" s="288"/>
      <c r="C5" s="288"/>
      <c r="D5" s="289"/>
      <c r="E5" s="290" t="s">
        <v>39</v>
      </c>
      <c r="F5" s="291"/>
    </row>
    <row r="6" spans="1:6" ht="34.5" customHeight="1" x14ac:dyDescent="0.2">
      <c r="A6" s="280" t="str">
        <f>'Orçamento '!A10</f>
        <v>REGIÃO/MÊS DE REFERÊNCIA: SINAPI - 09/2025 - SEM DESONERAÇÃO, SEINFRA - SEM DESONERAÇÃO ABRIL 2025</v>
      </c>
      <c r="B6" s="281"/>
      <c r="C6" s="281"/>
      <c r="D6" s="281"/>
      <c r="E6" s="156" t="s">
        <v>47</v>
      </c>
      <c r="F6" s="113">
        <f>'Orçamento '!F11</f>
        <v>0.05</v>
      </c>
    </row>
    <row r="7" spans="1:6" ht="15.75" customHeight="1" thickBot="1" x14ac:dyDescent="0.25">
      <c r="A7" s="277" t="str">
        <f>'Orçamento '!A11</f>
        <v>PRAZO DE EXECUÇÃO:  1 MÊS</v>
      </c>
      <c r="B7" s="278"/>
      <c r="C7" s="278"/>
      <c r="D7" s="279"/>
      <c r="E7" s="157" t="s">
        <v>48</v>
      </c>
      <c r="F7" s="33">
        <v>0.29530000000000001</v>
      </c>
    </row>
    <row r="8" spans="1:6" ht="13.5" thickBot="1" x14ac:dyDescent="0.25">
      <c r="A8" s="131" t="s">
        <v>5</v>
      </c>
      <c r="B8" s="2" t="s">
        <v>6</v>
      </c>
      <c r="C8" s="3" t="s">
        <v>7</v>
      </c>
      <c r="D8" s="2" t="s">
        <v>8</v>
      </c>
      <c r="E8" s="3" t="s">
        <v>9</v>
      </c>
      <c r="F8" s="4" t="s">
        <v>33</v>
      </c>
    </row>
    <row r="9" spans="1:6" ht="24" customHeight="1" x14ac:dyDescent="0.2">
      <c r="A9" s="213" t="s">
        <v>13</v>
      </c>
      <c r="B9" s="214"/>
      <c r="C9" s="215" t="s">
        <v>107</v>
      </c>
      <c r="D9" s="216"/>
      <c r="E9" s="216"/>
      <c r="F9" s="217"/>
    </row>
    <row r="10" spans="1:6" ht="24" customHeight="1" x14ac:dyDescent="0.2">
      <c r="A10" s="78" t="s">
        <v>14</v>
      </c>
      <c r="B10" s="135" t="s">
        <v>132</v>
      </c>
      <c r="C10" s="134" t="s">
        <v>131</v>
      </c>
      <c r="D10" s="136" t="s">
        <v>110</v>
      </c>
      <c r="E10" s="185">
        <v>4.2</v>
      </c>
      <c r="F10" s="218" t="s">
        <v>136</v>
      </c>
    </row>
    <row r="11" spans="1:6" ht="24" customHeight="1" x14ac:dyDescent="0.2">
      <c r="A11" s="7">
        <v>2</v>
      </c>
      <c r="B11" s="9"/>
      <c r="C11" s="10" t="s">
        <v>108</v>
      </c>
      <c r="D11" s="8"/>
      <c r="E11" s="8"/>
      <c r="F11" s="219"/>
    </row>
    <row r="12" spans="1:6" ht="51.75" customHeight="1" x14ac:dyDescent="0.2">
      <c r="A12" s="78" t="s">
        <v>16</v>
      </c>
      <c r="B12" s="135">
        <v>103356</v>
      </c>
      <c r="C12" s="134" t="s">
        <v>133</v>
      </c>
      <c r="D12" s="136" t="s">
        <v>110</v>
      </c>
      <c r="E12" s="139">
        <v>186.36</v>
      </c>
      <c r="F12" s="220" t="s">
        <v>149</v>
      </c>
    </row>
    <row r="13" spans="1:6" ht="24" customHeight="1" x14ac:dyDescent="0.2">
      <c r="A13" s="7">
        <v>3</v>
      </c>
      <c r="B13" s="9"/>
      <c r="C13" s="10" t="s">
        <v>112</v>
      </c>
      <c r="D13" s="8"/>
      <c r="E13" s="8"/>
      <c r="F13" s="219"/>
    </row>
    <row r="14" spans="1:6" ht="62.25" customHeight="1" x14ac:dyDescent="0.2">
      <c r="A14" s="78" t="s">
        <v>19</v>
      </c>
      <c r="B14" s="135">
        <v>104314</v>
      </c>
      <c r="C14" s="134" t="s">
        <v>134</v>
      </c>
      <c r="D14" s="140" t="s">
        <v>109</v>
      </c>
      <c r="E14" s="137">
        <v>1011.97</v>
      </c>
      <c r="F14" s="220" t="s">
        <v>146</v>
      </c>
    </row>
    <row r="15" spans="1:6" ht="39.75" customHeight="1" x14ac:dyDescent="0.2">
      <c r="A15" s="78" t="s">
        <v>150</v>
      </c>
      <c r="B15" s="135">
        <v>94213</v>
      </c>
      <c r="C15" s="134" t="s">
        <v>126</v>
      </c>
      <c r="D15" s="136" t="s">
        <v>110</v>
      </c>
      <c r="E15" s="137">
        <v>410.32</v>
      </c>
      <c r="F15" s="220" t="s">
        <v>147</v>
      </c>
    </row>
    <row r="16" spans="1:6" ht="24" customHeight="1" x14ac:dyDescent="0.2">
      <c r="A16" s="78" t="s">
        <v>118</v>
      </c>
      <c r="B16" s="135">
        <v>94227</v>
      </c>
      <c r="C16" s="134" t="s">
        <v>127</v>
      </c>
      <c r="D16" s="136" t="s">
        <v>111</v>
      </c>
      <c r="E16" s="137">
        <v>39.9</v>
      </c>
      <c r="F16" s="221" t="s">
        <v>148</v>
      </c>
    </row>
    <row r="17" spans="1:8" ht="24" customHeight="1" x14ac:dyDescent="0.2">
      <c r="A17" s="78" t="s">
        <v>119</v>
      </c>
      <c r="B17" s="135" t="s">
        <v>130</v>
      </c>
      <c r="C17" s="134" t="s">
        <v>129</v>
      </c>
      <c r="D17" s="136" t="s">
        <v>111</v>
      </c>
      <c r="E17" s="137">
        <v>19.95</v>
      </c>
      <c r="F17" s="221" t="s">
        <v>137</v>
      </c>
    </row>
    <row r="18" spans="1:8" ht="24" customHeight="1" x14ac:dyDescent="0.2">
      <c r="A18" s="7">
        <v>4</v>
      </c>
      <c r="B18" s="9"/>
      <c r="C18" s="10" t="s">
        <v>123</v>
      </c>
      <c r="D18" s="8"/>
      <c r="E18" s="8"/>
      <c r="F18" s="219"/>
    </row>
    <row r="19" spans="1:8" ht="24" customHeight="1" x14ac:dyDescent="0.25">
      <c r="A19" s="222"/>
      <c r="B19" s="141"/>
      <c r="C19" s="146" t="s">
        <v>113</v>
      </c>
      <c r="D19" s="142"/>
      <c r="E19" s="143"/>
      <c r="F19" s="223"/>
    </row>
    <row r="20" spans="1:8" ht="53.25" customHeight="1" x14ac:dyDescent="0.2">
      <c r="A20" s="78" t="s">
        <v>122</v>
      </c>
      <c r="B20" s="178">
        <v>87904</v>
      </c>
      <c r="C20" s="209" t="s">
        <v>124</v>
      </c>
      <c r="D20" s="140" t="s">
        <v>110</v>
      </c>
      <c r="E20" s="137">
        <f>E12</f>
        <v>186.36</v>
      </c>
      <c r="F20" s="220" t="s">
        <v>149</v>
      </c>
    </row>
    <row r="21" spans="1:8" ht="81" customHeight="1" x14ac:dyDescent="0.2">
      <c r="A21" s="78" t="s">
        <v>140</v>
      </c>
      <c r="B21" s="135">
        <v>87794</v>
      </c>
      <c r="C21" s="210" t="s">
        <v>135</v>
      </c>
      <c r="D21" s="136" t="s">
        <v>110</v>
      </c>
      <c r="E21" s="137">
        <f>E20</f>
        <v>186.36</v>
      </c>
      <c r="F21" s="220" t="s">
        <v>149</v>
      </c>
    </row>
    <row r="22" spans="1:8" ht="24" customHeight="1" x14ac:dyDescent="0.2">
      <c r="A22" s="7">
        <v>5</v>
      </c>
      <c r="B22" s="9"/>
      <c r="C22" s="152" t="s">
        <v>98</v>
      </c>
      <c r="D22" s="8"/>
      <c r="E22" s="153"/>
      <c r="F22" s="219"/>
    </row>
    <row r="23" spans="1:8" ht="57.75" customHeight="1" x14ac:dyDescent="0.2">
      <c r="A23" s="78" t="s">
        <v>141</v>
      </c>
      <c r="B23" s="135">
        <v>88485</v>
      </c>
      <c r="C23" s="138" t="s">
        <v>114</v>
      </c>
      <c r="D23" s="136" t="s">
        <v>110</v>
      </c>
      <c r="E23" s="137">
        <v>186.36</v>
      </c>
      <c r="F23" s="220" t="s">
        <v>149</v>
      </c>
      <c r="H23" s="212"/>
    </row>
    <row r="24" spans="1:8" ht="49.5" customHeight="1" x14ac:dyDescent="0.2">
      <c r="A24" s="78" t="s">
        <v>142</v>
      </c>
      <c r="B24" s="135">
        <v>88489</v>
      </c>
      <c r="C24" s="138" t="s">
        <v>115</v>
      </c>
      <c r="D24" s="136" t="s">
        <v>110</v>
      </c>
      <c r="E24" s="137">
        <v>186.36</v>
      </c>
      <c r="F24" s="220" t="s">
        <v>149</v>
      </c>
    </row>
    <row r="25" spans="1:8" ht="24" customHeight="1" x14ac:dyDescent="0.2">
      <c r="A25" s="7">
        <v>6</v>
      </c>
      <c r="B25" s="9"/>
      <c r="C25" s="10" t="s">
        <v>116</v>
      </c>
      <c r="D25" s="8"/>
      <c r="E25" s="8"/>
      <c r="F25" s="219"/>
    </row>
    <row r="26" spans="1:8" ht="60" customHeight="1" x14ac:dyDescent="0.2">
      <c r="A26" s="78" t="s">
        <v>143</v>
      </c>
      <c r="B26" s="135" t="s">
        <v>121</v>
      </c>
      <c r="C26" s="138" t="s">
        <v>120</v>
      </c>
      <c r="D26" s="136" t="s">
        <v>110</v>
      </c>
      <c r="E26" s="137">
        <v>323.62</v>
      </c>
      <c r="F26" s="221" t="s">
        <v>138</v>
      </c>
    </row>
    <row r="27" spans="1:8" x14ac:dyDescent="0.2">
      <c r="A27" s="304" t="s">
        <v>58</v>
      </c>
      <c r="B27" s="305"/>
      <c r="C27" s="224"/>
      <c r="D27" s="224"/>
      <c r="E27" s="224"/>
      <c r="F27" s="114"/>
    </row>
    <row r="28" spans="1:8" x14ac:dyDescent="0.2">
      <c r="A28" s="298" t="s">
        <v>21</v>
      </c>
      <c r="B28" s="299"/>
      <c r="C28" s="296" t="s">
        <v>22</v>
      </c>
      <c r="D28" s="296"/>
      <c r="E28" s="296"/>
      <c r="F28" s="297"/>
    </row>
    <row r="29" spans="1:8" x14ac:dyDescent="0.2">
      <c r="A29" s="298" t="s">
        <v>23</v>
      </c>
      <c r="B29" s="299"/>
      <c r="C29" s="225" t="s">
        <v>24</v>
      </c>
      <c r="D29" s="224"/>
      <c r="E29" s="224"/>
      <c r="F29" s="114"/>
    </row>
    <row r="30" spans="1:8" x14ac:dyDescent="0.2">
      <c r="A30" s="298" t="s">
        <v>25</v>
      </c>
      <c r="B30" s="299"/>
      <c r="C30" s="225" t="s">
        <v>26</v>
      </c>
      <c r="D30" s="224"/>
      <c r="E30" s="224"/>
      <c r="F30" s="114"/>
    </row>
    <row r="31" spans="1:8" x14ac:dyDescent="0.2">
      <c r="A31" s="298" t="s">
        <v>27</v>
      </c>
      <c r="B31" s="299"/>
      <c r="C31" s="225" t="s">
        <v>28</v>
      </c>
      <c r="D31" s="224"/>
      <c r="E31" s="224"/>
      <c r="F31" s="114"/>
    </row>
    <row r="32" spans="1:8" x14ac:dyDescent="0.2">
      <c r="A32" s="298" t="s">
        <v>29</v>
      </c>
      <c r="B32" s="299"/>
      <c r="C32" s="225" t="s">
        <v>102</v>
      </c>
      <c r="D32" s="224"/>
      <c r="E32" s="224"/>
      <c r="F32" s="114"/>
    </row>
    <row r="33" spans="1:6" x14ac:dyDescent="0.2">
      <c r="A33" s="298" t="s">
        <v>30</v>
      </c>
      <c r="B33" s="299"/>
      <c r="C33" s="296" t="s">
        <v>31</v>
      </c>
      <c r="D33" s="296"/>
      <c r="E33" s="296"/>
      <c r="F33" s="114"/>
    </row>
    <row r="34" spans="1:6" x14ac:dyDescent="0.2">
      <c r="A34" s="298" t="s">
        <v>32</v>
      </c>
      <c r="B34" s="299"/>
      <c r="C34" s="226">
        <v>45646</v>
      </c>
      <c r="D34" s="224"/>
      <c r="E34" s="224"/>
      <c r="F34" s="114"/>
    </row>
    <row r="35" spans="1:6" ht="4.5" customHeight="1" thickBot="1" x14ac:dyDescent="0.25">
      <c r="A35" s="132"/>
      <c r="B35" s="227"/>
      <c r="C35" s="296"/>
      <c r="D35" s="296"/>
      <c r="E35" s="296"/>
      <c r="F35" s="297"/>
    </row>
    <row r="36" spans="1:6" ht="13.15" customHeight="1" x14ac:dyDescent="0.2">
      <c r="A36" s="302" t="s">
        <v>57</v>
      </c>
      <c r="B36" s="303"/>
      <c r="C36" s="303"/>
      <c r="D36" s="294" t="s">
        <v>60</v>
      </c>
      <c r="E36" s="294"/>
      <c r="F36" s="295"/>
    </row>
    <row r="37" spans="1:6" ht="20.25" customHeight="1" x14ac:dyDescent="0.2">
      <c r="A37" s="115"/>
      <c r="B37" s="224"/>
      <c r="C37" s="224"/>
      <c r="D37" s="224"/>
      <c r="E37" s="224"/>
      <c r="F37" s="114"/>
    </row>
    <row r="38" spans="1:6" ht="15.75" customHeight="1" x14ac:dyDescent="0.2">
      <c r="A38" s="115"/>
      <c r="B38" s="224"/>
      <c r="C38" s="224"/>
      <c r="D38" s="224"/>
      <c r="E38" s="224"/>
      <c r="F38" s="114"/>
    </row>
    <row r="39" spans="1:6" x14ac:dyDescent="0.2">
      <c r="A39" s="116"/>
      <c r="B39" s="300"/>
      <c r="C39" s="300"/>
      <c r="D39" s="228"/>
      <c r="E39" s="300"/>
      <c r="F39" s="301"/>
    </row>
    <row r="40" spans="1:6" ht="12.75" customHeight="1" x14ac:dyDescent="0.2">
      <c r="A40" s="147"/>
      <c r="B40" s="148"/>
      <c r="C40" s="148"/>
      <c r="D40" s="148"/>
      <c r="E40" s="148"/>
      <c r="F40" s="149"/>
    </row>
    <row r="41" spans="1:6" ht="13.5" thickBot="1" x14ac:dyDescent="0.25">
      <c r="A41" s="306" t="s">
        <v>117</v>
      </c>
      <c r="B41" s="307"/>
      <c r="C41" s="307"/>
      <c r="D41" s="292" t="s">
        <v>104</v>
      </c>
      <c r="E41" s="292"/>
      <c r="F41" s="293"/>
    </row>
  </sheetData>
  <mergeCells count="24">
    <mergeCell ref="A27:B27"/>
    <mergeCell ref="A28:B28"/>
    <mergeCell ref="A29:B29"/>
    <mergeCell ref="A30:B30"/>
    <mergeCell ref="A41:C41"/>
    <mergeCell ref="D41:F41"/>
    <mergeCell ref="D36:F36"/>
    <mergeCell ref="C35:F35"/>
    <mergeCell ref="A32:B32"/>
    <mergeCell ref="C28:F28"/>
    <mergeCell ref="B39:C39"/>
    <mergeCell ref="E39:F39"/>
    <mergeCell ref="C33:E33"/>
    <mergeCell ref="A34:B34"/>
    <mergeCell ref="A33:B33"/>
    <mergeCell ref="A36:C36"/>
    <mergeCell ref="A31:B31"/>
    <mergeCell ref="A7:D7"/>
    <mergeCell ref="A6:D6"/>
    <mergeCell ref="A2:F2"/>
    <mergeCell ref="A3:E3"/>
    <mergeCell ref="A4:E4"/>
    <mergeCell ref="A5:D5"/>
    <mergeCell ref="E5:F5"/>
  </mergeCells>
  <phoneticPr fontId="12" type="noConversion"/>
  <conditionalFormatting sqref="B14:C17 B23:C24 B26:C26">
    <cfRule type="expression" dxfId="5" priority="5" stopIfTrue="1">
      <formula>AND(#REF!&lt;&gt;"COMPOSICAO",#REF!&lt;&gt;"INSUMO",#REF!&lt;&gt;"")</formula>
    </cfRule>
    <cfRule type="expression" dxfId="4" priority="6" stopIfTrue="1">
      <formula>AND(OR(#REF!="COMPOSICAO",#REF!="INSUMO",#REF!&lt;&gt;""),#REF!&lt;&gt;"")</formula>
    </cfRule>
  </conditionalFormatting>
  <conditionalFormatting sqref="B20:C20">
    <cfRule type="expression" dxfId="3" priority="1" stopIfTrue="1">
      <formula>AND(#REF!&lt;&gt;"COMPOSICAO",#REF!&lt;&gt;"INSUMO",#REF!&lt;&gt;"")</formula>
    </cfRule>
    <cfRule type="expression" dxfId="2" priority="2" stopIfTrue="1">
      <formula>AND(OR(#REF!="COMPOSICAO",#REF!="INSUMO",#REF!&lt;&gt;""),#REF!&lt;&gt;"")</formula>
    </cfRule>
  </conditionalFormatting>
  <conditionalFormatting sqref="B20:C21">
    <cfRule type="expression" dxfId="1" priority="3" stopIfTrue="1">
      <formula>AND(#REF!&lt;&gt;"COMPOSICAO",#REF!&lt;&gt;"INSUMO",#REF!&lt;&gt;"")</formula>
    </cfRule>
    <cfRule type="expression" dxfId="0" priority="4" stopIfTrue="1">
      <formula>AND(OR(#REF!="COMPOSICAO",#REF!="INSUMO",#REF!&lt;&gt;""),#REF!&lt;&gt;"")</formula>
    </cfRule>
  </conditionalFormatting>
  <pageMargins left="0.25" right="0.25" top="0.75" bottom="0.75" header="0.3" footer="0.3"/>
  <pageSetup paperSize="9" scale="78" fitToHeight="0"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from>
                <xdr:col>0</xdr:col>
                <xdr:colOff>123825</xdr:colOff>
                <xdr:row>0</xdr:row>
                <xdr:rowOff>85725</xdr:rowOff>
              </from>
              <to>
                <xdr:col>1</xdr:col>
                <xdr:colOff>428625</xdr:colOff>
                <xdr:row>0</xdr:row>
                <xdr:rowOff>752475</xdr:rowOff>
              </to>
            </anchor>
          </objectPr>
        </oleObject>
      </mc:Choice>
      <mc:Fallback>
        <oleObject progId="Word.Picture.8"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31A2C-5527-4C7C-9094-FDB227394335}">
  <sheetPr>
    <tabColor rgb="FFFF0000"/>
    <pageSetUpPr fitToPage="1"/>
  </sheetPr>
  <dimension ref="A1:H30"/>
  <sheetViews>
    <sheetView showGridLines="0" zoomScaleNormal="100" workbookViewId="0">
      <selection activeCell="J18" sqref="J18"/>
    </sheetView>
  </sheetViews>
  <sheetFormatPr defaultRowHeight="12.75" x14ac:dyDescent="0.2"/>
  <cols>
    <col min="1" max="1" width="2.42578125" customWidth="1"/>
    <col min="2" max="2" width="2.5703125" customWidth="1"/>
    <col min="3" max="3" width="24.42578125" customWidth="1"/>
    <col min="4" max="4" width="25.28515625" customWidth="1"/>
    <col min="5" max="5" width="21.85546875" customWidth="1"/>
    <col min="6" max="6" width="20.85546875" customWidth="1"/>
    <col min="7" max="7" width="24.42578125" customWidth="1"/>
    <col min="8" max="8" width="18.140625" customWidth="1"/>
    <col min="244" max="244" width="12.140625" customWidth="1"/>
    <col min="245" max="245" width="11.5703125" customWidth="1"/>
    <col min="246" max="246" width="47.5703125" customWidth="1"/>
    <col min="247" max="247" width="14.28515625" customWidth="1"/>
    <col min="248" max="248" width="13.28515625" customWidth="1"/>
    <col min="249" max="249" width="15.140625" customWidth="1"/>
    <col min="250" max="251" width="12.28515625" customWidth="1"/>
    <col min="252" max="252" width="10.42578125" customWidth="1"/>
    <col min="253" max="253" width="9.42578125" customWidth="1"/>
    <col min="254" max="254" width="12" customWidth="1"/>
    <col min="500" max="500" width="12.140625" customWidth="1"/>
    <col min="501" max="501" width="11.5703125" customWidth="1"/>
    <col min="502" max="502" width="47.5703125" customWidth="1"/>
    <col min="503" max="503" width="14.28515625" customWidth="1"/>
    <col min="504" max="504" width="13.28515625" customWidth="1"/>
    <col min="505" max="505" width="15.140625" customWidth="1"/>
    <col min="506" max="507" width="12.28515625" customWidth="1"/>
    <col min="508" max="508" width="10.42578125" customWidth="1"/>
    <col min="509" max="509" width="9.42578125" customWidth="1"/>
    <col min="510" max="510" width="12" customWidth="1"/>
    <col min="756" max="756" width="12.140625" customWidth="1"/>
    <col min="757" max="757" width="11.5703125" customWidth="1"/>
    <col min="758" max="758" width="47.5703125" customWidth="1"/>
    <col min="759" max="759" width="14.28515625" customWidth="1"/>
    <col min="760" max="760" width="13.28515625" customWidth="1"/>
    <col min="761" max="761" width="15.140625" customWidth="1"/>
    <col min="762" max="763" width="12.28515625" customWidth="1"/>
    <col min="764" max="764" width="10.42578125" customWidth="1"/>
    <col min="765" max="765" width="9.42578125" customWidth="1"/>
    <col min="766" max="766" width="12" customWidth="1"/>
    <col min="1012" max="1012" width="12.140625" customWidth="1"/>
    <col min="1013" max="1013" width="11.5703125" customWidth="1"/>
    <col min="1014" max="1014" width="47.5703125" customWidth="1"/>
    <col min="1015" max="1015" width="14.28515625" customWidth="1"/>
    <col min="1016" max="1016" width="13.28515625" customWidth="1"/>
    <col min="1017" max="1017" width="15.140625" customWidth="1"/>
    <col min="1018" max="1019" width="12.28515625" customWidth="1"/>
    <col min="1020" max="1020" width="10.42578125" customWidth="1"/>
    <col min="1021" max="1021" width="9.42578125" customWidth="1"/>
    <col min="1022" max="1022" width="12" customWidth="1"/>
    <col min="1268" max="1268" width="12.140625" customWidth="1"/>
    <col min="1269" max="1269" width="11.5703125" customWidth="1"/>
    <col min="1270" max="1270" width="47.5703125" customWidth="1"/>
    <col min="1271" max="1271" width="14.28515625" customWidth="1"/>
    <col min="1272" max="1272" width="13.28515625" customWidth="1"/>
    <col min="1273" max="1273" width="15.140625" customWidth="1"/>
    <col min="1274" max="1275" width="12.28515625" customWidth="1"/>
    <col min="1276" max="1276" width="10.42578125" customWidth="1"/>
    <col min="1277" max="1277" width="9.42578125" customWidth="1"/>
    <col min="1278" max="1278" width="12" customWidth="1"/>
    <col min="1524" max="1524" width="12.140625" customWidth="1"/>
    <col min="1525" max="1525" width="11.5703125" customWidth="1"/>
    <col min="1526" max="1526" width="47.5703125" customWidth="1"/>
    <col min="1527" max="1527" width="14.28515625" customWidth="1"/>
    <col min="1528" max="1528" width="13.28515625" customWidth="1"/>
    <col min="1529" max="1529" width="15.140625" customWidth="1"/>
    <col min="1530" max="1531" width="12.28515625" customWidth="1"/>
    <col min="1532" max="1532" width="10.42578125" customWidth="1"/>
    <col min="1533" max="1533" width="9.42578125" customWidth="1"/>
    <col min="1534" max="1534" width="12" customWidth="1"/>
    <col min="1780" max="1780" width="12.140625" customWidth="1"/>
    <col min="1781" max="1781" width="11.5703125" customWidth="1"/>
    <col min="1782" max="1782" width="47.5703125" customWidth="1"/>
    <col min="1783" max="1783" width="14.28515625" customWidth="1"/>
    <col min="1784" max="1784" width="13.28515625" customWidth="1"/>
    <col min="1785" max="1785" width="15.140625" customWidth="1"/>
    <col min="1786" max="1787" width="12.28515625" customWidth="1"/>
    <col min="1788" max="1788" width="10.42578125" customWidth="1"/>
    <col min="1789" max="1789" width="9.42578125" customWidth="1"/>
    <col min="1790" max="1790" width="12" customWidth="1"/>
    <col min="2036" max="2036" width="12.140625" customWidth="1"/>
    <col min="2037" max="2037" width="11.5703125" customWidth="1"/>
    <col min="2038" max="2038" width="47.5703125" customWidth="1"/>
    <col min="2039" max="2039" width="14.28515625" customWidth="1"/>
    <col min="2040" max="2040" width="13.28515625" customWidth="1"/>
    <col min="2041" max="2041" width="15.140625" customWidth="1"/>
    <col min="2042" max="2043" width="12.28515625" customWidth="1"/>
    <col min="2044" max="2044" width="10.42578125" customWidth="1"/>
    <col min="2045" max="2045" width="9.42578125" customWidth="1"/>
    <col min="2046" max="2046" width="12" customWidth="1"/>
    <col min="2292" max="2292" width="12.140625" customWidth="1"/>
    <col min="2293" max="2293" width="11.5703125" customWidth="1"/>
    <col min="2294" max="2294" width="47.5703125" customWidth="1"/>
    <col min="2295" max="2295" width="14.28515625" customWidth="1"/>
    <col min="2296" max="2296" width="13.28515625" customWidth="1"/>
    <col min="2297" max="2297" width="15.140625" customWidth="1"/>
    <col min="2298" max="2299" width="12.28515625" customWidth="1"/>
    <col min="2300" max="2300" width="10.42578125" customWidth="1"/>
    <col min="2301" max="2301" width="9.42578125" customWidth="1"/>
    <col min="2302" max="2302" width="12" customWidth="1"/>
    <col min="2548" max="2548" width="12.140625" customWidth="1"/>
    <col min="2549" max="2549" width="11.5703125" customWidth="1"/>
    <col min="2550" max="2550" width="47.5703125" customWidth="1"/>
    <col min="2551" max="2551" width="14.28515625" customWidth="1"/>
    <col min="2552" max="2552" width="13.28515625" customWidth="1"/>
    <col min="2553" max="2553" width="15.140625" customWidth="1"/>
    <col min="2554" max="2555" width="12.28515625" customWidth="1"/>
    <col min="2556" max="2556" width="10.42578125" customWidth="1"/>
    <col min="2557" max="2557" width="9.42578125" customWidth="1"/>
    <col min="2558" max="2558" width="12" customWidth="1"/>
    <col min="2804" max="2804" width="12.140625" customWidth="1"/>
    <col min="2805" max="2805" width="11.5703125" customWidth="1"/>
    <col min="2806" max="2806" width="47.5703125" customWidth="1"/>
    <col min="2807" max="2807" width="14.28515625" customWidth="1"/>
    <col min="2808" max="2808" width="13.28515625" customWidth="1"/>
    <col min="2809" max="2809" width="15.140625" customWidth="1"/>
    <col min="2810" max="2811" width="12.28515625" customWidth="1"/>
    <col min="2812" max="2812" width="10.42578125" customWidth="1"/>
    <col min="2813" max="2813" width="9.42578125" customWidth="1"/>
    <col min="2814" max="2814" width="12" customWidth="1"/>
    <col min="3060" max="3060" width="12.140625" customWidth="1"/>
    <col min="3061" max="3061" width="11.5703125" customWidth="1"/>
    <col min="3062" max="3062" width="47.5703125" customWidth="1"/>
    <col min="3063" max="3063" width="14.28515625" customWidth="1"/>
    <col min="3064" max="3064" width="13.28515625" customWidth="1"/>
    <col min="3065" max="3065" width="15.140625" customWidth="1"/>
    <col min="3066" max="3067" width="12.28515625" customWidth="1"/>
    <col min="3068" max="3068" width="10.42578125" customWidth="1"/>
    <col min="3069" max="3069" width="9.42578125" customWidth="1"/>
    <col min="3070" max="3070" width="12" customWidth="1"/>
    <col min="3316" max="3316" width="12.140625" customWidth="1"/>
    <col min="3317" max="3317" width="11.5703125" customWidth="1"/>
    <col min="3318" max="3318" width="47.5703125" customWidth="1"/>
    <col min="3319" max="3319" width="14.28515625" customWidth="1"/>
    <col min="3320" max="3320" width="13.28515625" customWidth="1"/>
    <col min="3321" max="3321" width="15.140625" customWidth="1"/>
    <col min="3322" max="3323" width="12.28515625" customWidth="1"/>
    <col min="3324" max="3324" width="10.42578125" customWidth="1"/>
    <col min="3325" max="3325" width="9.42578125" customWidth="1"/>
    <col min="3326" max="3326" width="12" customWidth="1"/>
    <col min="3572" max="3572" width="12.140625" customWidth="1"/>
    <col min="3573" max="3573" width="11.5703125" customWidth="1"/>
    <col min="3574" max="3574" width="47.5703125" customWidth="1"/>
    <col min="3575" max="3575" width="14.28515625" customWidth="1"/>
    <col min="3576" max="3576" width="13.28515625" customWidth="1"/>
    <col min="3577" max="3577" width="15.140625" customWidth="1"/>
    <col min="3578" max="3579" width="12.28515625" customWidth="1"/>
    <col min="3580" max="3580" width="10.42578125" customWidth="1"/>
    <col min="3581" max="3581" width="9.42578125" customWidth="1"/>
    <col min="3582" max="3582" width="12" customWidth="1"/>
    <col min="3828" max="3828" width="12.140625" customWidth="1"/>
    <col min="3829" max="3829" width="11.5703125" customWidth="1"/>
    <col min="3830" max="3830" width="47.5703125" customWidth="1"/>
    <col min="3831" max="3831" width="14.28515625" customWidth="1"/>
    <col min="3832" max="3832" width="13.28515625" customWidth="1"/>
    <col min="3833" max="3833" width="15.140625" customWidth="1"/>
    <col min="3834" max="3835" width="12.28515625" customWidth="1"/>
    <col min="3836" max="3836" width="10.42578125" customWidth="1"/>
    <col min="3837" max="3837" width="9.42578125" customWidth="1"/>
    <col min="3838" max="3838" width="12" customWidth="1"/>
    <col min="4084" max="4084" width="12.140625" customWidth="1"/>
    <col min="4085" max="4085" width="11.5703125" customWidth="1"/>
    <col min="4086" max="4086" width="47.5703125" customWidth="1"/>
    <col min="4087" max="4087" width="14.28515625" customWidth="1"/>
    <col min="4088" max="4088" width="13.28515625" customWidth="1"/>
    <col min="4089" max="4089" width="15.140625" customWidth="1"/>
    <col min="4090" max="4091" width="12.28515625" customWidth="1"/>
    <col min="4092" max="4092" width="10.42578125" customWidth="1"/>
    <col min="4093" max="4093" width="9.42578125" customWidth="1"/>
    <col min="4094" max="4094" width="12" customWidth="1"/>
    <col min="4340" max="4340" width="12.140625" customWidth="1"/>
    <col min="4341" max="4341" width="11.5703125" customWidth="1"/>
    <col min="4342" max="4342" width="47.5703125" customWidth="1"/>
    <col min="4343" max="4343" width="14.28515625" customWidth="1"/>
    <col min="4344" max="4344" width="13.28515625" customWidth="1"/>
    <col min="4345" max="4345" width="15.140625" customWidth="1"/>
    <col min="4346" max="4347" width="12.28515625" customWidth="1"/>
    <col min="4348" max="4348" width="10.42578125" customWidth="1"/>
    <col min="4349" max="4349" width="9.42578125" customWidth="1"/>
    <col min="4350" max="4350" width="12" customWidth="1"/>
    <col min="4596" max="4596" width="12.140625" customWidth="1"/>
    <col min="4597" max="4597" width="11.5703125" customWidth="1"/>
    <col min="4598" max="4598" width="47.5703125" customWidth="1"/>
    <col min="4599" max="4599" width="14.28515625" customWidth="1"/>
    <col min="4600" max="4600" width="13.28515625" customWidth="1"/>
    <col min="4601" max="4601" width="15.140625" customWidth="1"/>
    <col min="4602" max="4603" width="12.28515625" customWidth="1"/>
    <col min="4604" max="4604" width="10.42578125" customWidth="1"/>
    <col min="4605" max="4605" width="9.42578125" customWidth="1"/>
    <col min="4606" max="4606" width="12" customWidth="1"/>
    <col min="4852" max="4852" width="12.140625" customWidth="1"/>
    <col min="4853" max="4853" width="11.5703125" customWidth="1"/>
    <col min="4854" max="4854" width="47.5703125" customWidth="1"/>
    <col min="4855" max="4855" width="14.28515625" customWidth="1"/>
    <col min="4856" max="4856" width="13.28515625" customWidth="1"/>
    <col min="4857" max="4857" width="15.140625" customWidth="1"/>
    <col min="4858" max="4859" width="12.28515625" customWidth="1"/>
    <col min="4860" max="4860" width="10.42578125" customWidth="1"/>
    <col min="4861" max="4861" width="9.42578125" customWidth="1"/>
    <col min="4862" max="4862" width="12" customWidth="1"/>
    <col min="5108" max="5108" width="12.140625" customWidth="1"/>
    <col min="5109" max="5109" width="11.5703125" customWidth="1"/>
    <col min="5110" max="5110" width="47.5703125" customWidth="1"/>
    <col min="5111" max="5111" width="14.28515625" customWidth="1"/>
    <col min="5112" max="5112" width="13.28515625" customWidth="1"/>
    <col min="5113" max="5113" width="15.140625" customWidth="1"/>
    <col min="5114" max="5115" width="12.28515625" customWidth="1"/>
    <col min="5116" max="5116" width="10.42578125" customWidth="1"/>
    <col min="5117" max="5117" width="9.42578125" customWidth="1"/>
    <col min="5118" max="5118" width="12" customWidth="1"/>
    <col min="5364" max="5364" width="12.140625" customWidth="1"/>
    <col min="5365" max="5365" width="11.5703125" customWidth="1"/>
    <col min="5366" max="5366" width="47.5703125" customWidth="1"/>
    <col min="5367" max="5367" width="14.28515625" customWidth="1"/>
    <col min="5368" max="5368" width="13.28515625" customWidth="1"/>
    <col min="5369" max="5369" width="15.140625" customWidth="1"/>
    <col min="5370" max="5371" width="12.28515625" customWidth="1"/>
    <col min="5372" max="5372" width="10.42578125" customWidth="1"/>
    <col min="5373" max="5373" width="9.42578125" customWidth="1"/>
    <col min="5374" max="5374" width="12" customWidth="1"/>
    <col min="5620" max="5620" width="12.140625" customWidth="1"/>
    <col min="5621" max="5621" width="11.5703125" customWidth="1"/>
    <col min="5622" max="5622" width="47.5703125" customWidth="1"/>
    <col min="5623" max="5623" width="14.28515625" customWidth="1"/>
    <col min="5624" max="5624" width="13.28515625" customWidth="1"/>
    <col min="5625" max="5625" width="15.140625" customWidth="1"/>
    <col min="5626" max="5627" width="12.28515625" customWidth="1"/>
    <col min="5628" max="5628" width="10.42578125" customWidth="1"/>
    <col min="5629" max="5629" width="9.42578125" customWidth="1"/>
    <col min="5630" max="5630" width="12" customWidth="1"/>
    <col min="5876" max="5876" width="12.140625" customWidth="1"/>
    <col min="5877" max="5877" width="11.5703125" customWidth="1"/>
    <col min="5878" max="5878" width="47.5703125" customWidth="1"/>
    <col min="5879" max="5879" width="14.28515625" customWidth="1"/>
    <col min="5880" max="5880" width="13.28515625" customWidth="1"/>
    <col min="5881" max="5881" width="15.140625" customWidth="1"/>
    <col min="5882" max="5883" width="12.28515625" customWidth="1"/>
    <col min="5884" max="5884" width="10.42578125" customWidth="1"/>
    <col min="5885" max="5885" width="9.42578125" customWidth="1"/>
    <col min="5886" max="5886" width="12" customWidth="1"/>
    <col min="6132" max="6132" width="12.140625" customWidth="1"/>
    <col min="6133" max="6133" width="11.5703125" customWidth="1"/>
    <col min="6134" max="6134" width="47.5703125" customWidth="1"/>
    <col min="6135" max="6135" width="14.28515625" customWidth="1"/>
    <col min="6136" max="6136" width="13.28515625" customWidth="1"/>
    <col min="6137" max="6137" width="15.140625" customWidth="1"/>
    <col min="6138" max="6139" width="12.28515625" customWidth="1"/>
    <col min="6140" max="6140" width="10.42578125" customWidth="1"/>
    <col min="6141" max="6141" width="9.42578125" customWidth="1"/>
    <col min="6142" max="6142" width="12" customWidth="1"/>
    <col min="6388" max="6388" width="12.140625" customWidth="1"/>
    <col min="6389" max="6389" width="11.5703125" customWidth="1"/>
    <col min="6390" max="6390" width="47.5703125" customWidth="1"/>
    <col min="6391" max="6391" width="14.28515625" customWidth="1"/>
    <col min="6392" max="6392" width="13.28515625" customWidth="1"/>
    <col min="6393" max="6393" width="15.140625" customWidth="1"/>
    <col min="6394" max="6395" width="12.28515625" customWidth="1"/>
    <col min="6396" max="6396" width="10.42578125" customWidth="1"/>
    <col min="6397" max="6397" width="9.42578125" customWidth="1"/>
    <col min="6398" max="6398" width="12" customWidth="1"/>
    <col min="6644" max="6644" width="12.140625" customWidth="1"/>
    <col min="6645" max="6645" width="11.5703125" customWidth="1"/>
    <col min="6646" max="6646" width="47.5703125" customWidth="1"/>
    <col min="6647" max="6647" width="14.28515625" customWidth="1"/>
    <col min="6648" max="6648" width="13.28515625" customWidth="1"/>
    <col min="6649" max="6649" width="15.140625" customWidth="1"/>
    <col min="6650" max="6651" width="12.28515625" customWidth="1"/>
    <col min="6652" max="6652" width="10.42578125" customWidth="1"/>
    <col min="6653" max="6653" width="9.42578125" customWidth="1"/>
    <col min="6654" max="6654" width="12" customWidth="1"/>
    <col min="6900" max="6900" width="12.140625" customWidth="1"/>
    <col min="6901" max="6901" width="11.5703125" customWidth="1"/>
    <col min="6902" max="6902" width="47.5703125" customWidth="1"/>
    <col min="6903" max="6903" width="14.28515625" customWidth="1"/>
    <col min="6904" max="6904" width="13.28515625" customWidth="1"/>
    <col min="6905" max="6905" width="15.140625" customWidth="1"/>
    <col min="6906" max="6907" width="12.28515625" customWidth="1"/>
    <col min="6908" max="6908" width="10.42578125" customWidth="1"/>
    <col min="6909" max="6909" width="9.42578125" customWidth="1"/>
    <col min="6910" max="6910" width="12" customWidth="1"/>
    <col min="7156" max="7156" width="12.140625" customWidth="1"/>
    <col min="7157" max="7157" width="11.5703125" customWidth="1"/>
    <col min="7158" max="7158" width="47.5703125" customWidth="1"/>
    <col min="7159" max="7159" width="14.28515625" customWidth="1"/>
    <col min="7160" max="7160" width="13.28515625" customWidth="1"/>
    <col min="7161" max="7161" width="15.140625" customWidth="1"/>
    <col min="7162" max="7163" width="12.28515625" customWidth="1"/>
    <col min="7164" max="7164" width="10.42578125" customWidth="1"/>
    <col min="7165" max="7165" width="9.42578125" customWidth="1"/>
    <col min="7166" max="7166" width="12" customWidth="1"/>
    <col min="7412" max="7412" width="12.140625" customWidth="1"/>
    <col min="7413" max="7413" width="11.5703125" customWidth="1"/>
    <col min="7414" max="7414" width="47.5703125" customWidth="1"/>
    <col min="7415" max="7415" width="14.28515625" customWidth="1"/>
    <col min="7416" max="7416" width="13.28515625" customWidth="1"/>
    <col min="7417" max="7417" width="15.140625" customWidth="1"/>
    <col min="7418" max="7419" width="12.28515625" customWidth="1"/>
    <col min="7420" max="7420" width="10.42578125" customWidth="1"/>
    <col min="7421" max="7421" width="9.42578125" customWidth="1"/>
    <col min="7422" max="7422" width="12" customWidth="1"/>
    <col min="7668" max="7668" width="12.140625" customWidth="1"/>
    <col min="7669" max="7669" width="11.5703125" customWidth="1"/>
    <col min="7670" max="7670" width="47.5703125" customWidth="1"/>
    <col min="7671" max="7671" width="14.28515625" customWidth="1"/>
    <col min="7672" max="7672" width="13.28515625" customWidth="1"/>
    <col min="7673" max="7673" width="15.140625" customWidth="1"/>
    <col min="7674" max="7675" width="12.28515625" customWidth="1"/>
    <col min="7676" max="7676" width="10.42578125" customWidth="1"/>
    <col min="7677" max="7677" width="9.42578125" customWidth="1"/>
    <col min="7678" max="7678" width="12" customWidth="1"/>
    <col min="7924" max="7924" width="12.140625" customWidth="1"/>
    <col min="7925" max="7925" width="11.5703125" customWidth="1"/>
    <col min="7926" max="7926" width="47.5703125" customWidth="1"/>
    <col min="7927" max="7927" width="14.28515625" customWidth="1"/>
    <col min="7928" max="7928" width="13.28515625" customWidth="1"/>
    <col min="7929" max="7929" width="15.140625" customWidth="1"/>
    <col min="7930" max="7931" width="12.28515625" customWidth="1"/>
    <col min="7932" max="7932" width="10.42578125" customWidth="1"/>
    <col min="7933" max="7933" width="9.42578125" customWidth="1"/>
    <col min="7934" max="7934" width="12" customWidth="1"/>
    <col min="8180" max="8180" width="12.140625" customWidth="1"/>
    <col min="8181" max="8181" width="11.5703125" customWidth="1"/>
    <col min="8182" max="8182" width="47.5703125" customWidth="1"/>
    <col min="8183" max="8183" width="14.28515625" customWidth="1"/>
    <col min="8184" max="8184" width="13.28515625" customWidth="1"/>
    <col min="8185" max="8185" width="15.140625" customWidth="1"/>
    <col min="8186" max="8187" width="12.28515625" customWidth="1"/>
    <col min="8188" max="8188" width="10.42578125" customWidth="1"/>
    <col min="8189" max="8189" width="9.42578125" customWidth="1"/>
    <col min="8190" max="8190" width="12" customWidth="1"/>
    <col min="8436" max="8436" width="12.140625" customWidth="1"/>
    <col min="8437" max="8437" width="11.5703125" customWidth="1"/>
    <col min="8438" max="8438" width="47.5703125" customWidth="1"/>
    <col min="8439" max="8439" width="14.28515625" customWidth="1"/>
    <col min="8440" max="8440" width="13.28515625" customWidth="1"/>
    <col min="8441" max="8441" width="15.140625" customWidth="1"/>
    <col min="8442" max="8443" width="12.28515625" customWidth="1"/>
    <col min="8444" max="8444" width="10.42578125" customWidth="1"/>
    <col min="8445" max="8445" width="9.42578125" customWidth="1"/>
    <col min="8446" max="8446" width="12" customWidth="1"/>
    <col min="8692" max="8692" width="12.140625" customWidth="1"/>
    <col min="8693" max="8693" width="11.5703125" customWidth="1"/>
    <col min="8694" max="8694" width="47.5703125" customWidth="1"/>
    <col min="8695" max="8695" width="14.28515625" customWidth="1"/>
    <col min="8696" max="8696" width="13.28515625" customWidth="1"/>
    <col min="8697" max="8697" width="15.140625" customWidth="1"/>
    <col min="8698" max="8699" width="12.28515625" customWidth="1"/>
    <col min="8700" max="8700" width="10.42578125" customWidth="1"/>
    <col min="8701" max="8701" width="9.42578125" customWidth="1"/>
    <col min="8702" max="8702" width="12" customWidth="1"/>
    <col min="8948" max="8948" width="12.140625" customWidth="1"/>
    <col min="8949" max="8949" width="11.5703125" customWidth="1"/>
    <col min="8950" max="8950" width="47.5703125" customWidth="1"/>
    <col min="8951" max="8951" width="14.28515625" customWidth="1"/>
    <col min="8952" max="8952" width="13.28515625" customWidth="1"/>
    <col min="8953" max="8953" width="15.140625" customWidth="1"/>
    <col min="8954" max="8955" width="12.28515625" customWidth="1"/>
    <col min="8956" max="8956" width="10.42578125" customWidth="1"/>
    <col min="8957" max="8957" width="9.42578125" customWidth="1"/>
    <col min="8958" max="8958" width="12" customWidth="1"/>
    <col min="9204" max="9204" width="12.140625" customWidth="1"/>
    <col min="9205" max="9205" width="11.5703125" customWidth="1"/>
    <col min="9206" max="9206" width="47.5703125" customWidth="1"/>
    <col min="9207" max="9207" width="14.28515625" customWidth="1"/>
    <col min="9208" max="9208" width="13.28515625" customWidth="1"/>
    <col min="9209" max="9209" width="15.140625" customWidth="1"/>
    <col min="9210" max="9211" width="12.28515625" customWidth="1"/>
    <col min="9212" max="9212" width="10.42578125" customWidth="1"/>
    <col min="9213" max="9213" width="9.42578125" customWidth="1"/>
    <col min="9214" max="9214" width="12" customWidth="1"/>
    <col min="9460" max="9460" width="12.140625" customWidth="1"/>
    <col min="9461" max="9461" width="11.5703125" customWidth="1"/>
    <col min="9462" max="9462" width="47.5703125" customWidth="1"/>
    <col min="9463" max="9463" width="14.28515625" customWidth="1"/>
    <col min="9464" max="9464" width="13.28515625" customWidth="1"/>
    <col min="9465" max="9465" width="15.140625" customWidth="1"/>
    <col min="9466" max="9467" width="12.28515625" customWidth="1"/>
    <col min="9468" max="9468" width="10.42578125" customWidth="1"/>
    <col min="9469" max="9469" width="9.42578125" customWidth="1"/>
    <col min="9470" max="9470" width="12" customWidth="1"/>
    <col min="9716" max="9716" width="12.140625" customWidth="1"/>
    <col min="9717" max="9717" width="11.5703125" customWidth="1"/>
    <col min="9718" max="9718" width="47.5703125" customWidth="1"/>
    <col min="9719" max="9719" width="14.28515625" customWidth="1"/>
    <col min="9720" max="9720" width="13.28515625" customWidth="1"/>
    <col min="9721" max="9721" width="15.140625" customWidth="1"/>
    <col min="9722" max="9723" width="12.28515625" customWidth="1"/>
    <col min="9724" max="9724" width="10.42578125" customWidth="1"/>
    <col min="9725" max="9725" width="9.42578125" customWidth="1"/>
    <col min="9726" max="9726" width="12" customWidth="1"/>
    <col min="9972" max="9972" width="12.140625" customWidth="1"/>
    <col min="9973" max="9973" width="11.5703125" customWidth="1"/>
    <col min="9974" max="9974" width="47.5703125" customWidth="1"/>
    <col min="9975" max="9975" width="14.28515625" customWidth="1"/>
    <col min="9976" max="9976" width="13.28515625" customWidth="1"/>
    <col min="9977" max="9977" width="15.140625" customWidth="1"/>
    <col min="9978" max="9979" width="12.28515625" customWidth="1"/>
    <col min="9980" max="9980" width="10.42578125" customWidth="1"/>
    <col min="9981" max="9981" width="9.42578125" customWidth="1"/>
    <col min="9982" max="9982" width="12" customWidth="1"/>
    <col min="10228" max="10228" width="12.140625" customWidth="1"/>
    <col min="10229" max="10229" width="11.5703125" customWidth="1"/>
    <col min="10230" max="10230" width="47.5703125" customWidth="1"/>
    <col min="10231" max="10231" width="14.28515625" customWidth="1"/>
    <col min="10232" max="10232" width="13.28515625" customWidth="1"/>
    <col min="10233" max="10233" width="15.140625" customWidth="1"/>
    <col min="10234" max="10235" width="12.28515625" customWidth="1"/>
    <col min="10236" max="10236" width="10.42578125" customWidth="1"/>
    <col min="10237" max="10237" width="9.42578125" customWidth="1"/>
    <col min="10238" max="10238" width="12" customWidth="1"/>
    <col min="10484" max="10484" width="12.140625" customWidth="1"/>
    <col min="10485" max="10485" width="11.5703125" customWidth="1"/>
    <col min="10486" max="10486" width="47.5703125" customWidth="1"/>
    <col min="10487" max="10487" width="14.28515625" customWidth="1"/>
    <col min="10488" max="10488" width="13.28515625" customWidth="1"/>
    <col min="10489" max="10489" width="15.140625" customWidth="1"/>
    <col min="10490" max="10491" width="12.28515625" customWidth="1"/>
    <col min="10492" max="10492" width="10.42578125" customWidth="1"/>
    <col min="10493" max="10493" width="9.42578125" customWidth="1"/>
    <col min="10494" max="10494" width="12" customWidth="1"/>
    <col min="10740" max="10740" width="12.140625" customWidth="1"/>
    <col min="10741" max="10741" width="11.5703125" customWidth="1"/>
    <col min="10742" max="10742" width="47.5703125" customWidth="1"/>
    <col min="10743" max="10743" width="14.28515625" customWidth="1"/>
    <col min="10744" max="10744" width="13.28515625" customWidth="1"/>
    <col min="10745" max="10745" width="15.140625" customWidth="1"/>
    <col min="10746" max="10747" width="12.28515625" customWidth="1"/>
    <col min="10748" max="10748" width="10.42578125" customWidth="1"/>
    <col min="10749" max="10749" width="9.42578125" customWidth="1"/>
    <col min="10750" max="10750" width="12" customWidth="1"/>
    <col min="10996" max="10996" width="12.140625" customWidth="1"/>
    <col min="10997" max="10997" width="11.5703125" customWidth="1"/>
    <col min="10998" max="10998" width="47.5703125" customWidth="1"/>
    <col min="10999" max="10999" width="14.28515625" customWidth="1"/>
    <col min="11000" max="11000" width="13.28515625" customWidth="1"/>
    <col min="11001" max="11001" width="15.140625" customWidth="1"/>
    <col min="11002" max="11003" width="12.28515625" customWidth="1"/>
    <col min="11004" max="11004" width="10.42578125" customWidth="1"/>
    <col min="11005" max="11005" width="9.42578125" customWidth="1"/>
    <col min="11006" max="11006" width="12" customWidth="1"/>
    <col min="11252" max="11252" width="12.140625" customWidth="1"/>
    <col min="11253" max="11253" width="11.5703125" customWidth="1"/>
    <col min="11254" max="11254" width="47.5703125" customWidth="1"/>
    <col min="11255" max="11255" width="14.28515625" customWidth="1"/>
    <col min="11256" max="11256" width="13.28515625" customWidth="1"/>
    <col min="11257" max="11257" width="15.140625" customWidth="1"/>
    <col min="11258" max="11259" width="12.28515625" customWidth="1"/>
    <col min="11260" max="11260" width="10.42578125" customWidth="1"/>
    <col min="11261" max="11261" width="9.42578125" customWidth="1"/>
    <col min="11262" max="11262" width="12" customWidth="1"/>
    <col min="11508" max="11508" width="12.140625" customWidth="1"/>
    <col min="11509" max="11509" width="11.5703125" customWidth="1"/>
    <col min="11510" max="11510" width="47.5703125" customWidth="1"/>
    <col min="11511" max="11511" width="14.28515625" customWidth="1"/>
    <col min="11512" max="11512" width="13.28515625" customWidth="1"/>
    <col min="11513" max="11513" width="15.140625" customWidth="1"/>
    <col min="11514" max="11515" width="12.28515625" customWidth="1"/>
    <col min="11516" max="11516" width="10.42578125" customWidth="1"/>
    <col min="11517" max="11517" width="9.42578125" customWidth="1"/>
    <col min="11518" max="11518" width="12" customWidth="1"/>
    <col min="11764" max="11764" width="12.140625" customWidth="1"/>
    <col min="11765" max="11765" width="11.5703125" customWidth="1"/>
    <col min="11766" max="11766" width="47.5703125" customWidth="1"/>
    <col min="11767" max="11767" width="14.28515625" customWidth="1"/>
    <col min="11768" max="11768" width="13.28515625" customWidth="1"/>
    <col min="11769" max="11769" width="15.140625" customWidth="1"/>
    <col min="11770" max="11771" width="12.28515625" customWidth="1"/>
    <col min="11772" max="11772" width="10.42578125" customWidth="1"/>
    <col min="11773" max="11773" width="9.42578125" customWidth="1"/>
    <col min="11774" max="11774" width="12" customWidth="1"/>
    <col min="12020" max="12020" width="12.140625" customWidth="1"/>
    <col min="12021" max="12021" width="11.5703125" customWidth="1"/>
    <col min="12022" max="12022" width="47.5703125" customWidth="1"/>
    <col min="12023" max="12023" width="14.28515625" customWidth="1"/>
    <col min="12024" max="12024" width="13.28515625" customWidth="1"/>
    <col min="12025" max="12025" width="15.140625" customWidth="1"/>
    <col min="12026" max="12027" width="12.28515625" customWidth="1"/>
    <col min="12028" max="12028" width="10.42578125" customWidth="1"/>
    <col min="12029" max="12029" width="9.42578125" customWidth="1"/>
    <col min="12030" max="12030" width="12" customWidth="1"/>
    <col min="12276" max="12276" width="12.140625" customWidth="1"/>
    <col min="12277" max="12277" width="11.5703125" customWidth="1"/>
    <col min="12278" max="12278" width="47.5703125" customWidth="1"/>
    <col min="12279" max="12279" width="14.28515625" customWidth="1"/>
    <col min="12280" max="12280" width="13.28515625" customWidth="1"/>
    <col min="12281" max="12281" width="15.140625" customWidth="1"/>
    <col min="12282" max="12283" width="12.28515625" customWidth="1"/>
    <col min="12284" max="12284" width="10.42578125" customWidth="1"/>
    <col min="12285" max="12285" width="9.42578125" customWidth="1"/>
    <col min="12286" max="12286" width="12" customWidth="1"/>
    <col min="12532" max="12532" width="12.140625" customWidth="1"/>
    <col min="12533" max="12533" width="11.5703125" customWidth="1"/>
    <col min="12534" max="12534" width="47.5703125" customWidth="1"/>
    <col min="12535" max="12535" width="14.28515625" customWidth="1"/>
    <col min="12536" max="12536" width="13.28515625" customWidth="1"/>
    <col min="12537" max="12537" width="15.140625" customWidth="1"/>
    <col min="12538" max="12539" width="12.28515625" customWidth="1"/>
    <col min="12540" max="12540" width="10.42578125" customWidth="1"/>
    <col min="12541" max="12541" width="9.42578125" customWidth="1"/>
    <col min="12542" max="12542" width="12" customWidth="1"/>
    <col min="12788" max="12788" width="12.140625" customWidth="1"/>
    <col min="12789" max="12789" width="11.5703125" customWidth="1"/>
    <col min="12790" max="12790" width="47.5703125" customWidth="1"/>
    <col min="12791" max="12791" width="14.28515625" customWidth="1"/>
    <col min="12792" max="12792" width="13.28515625" customWidth="1"/>
    <col min="12793" max="12793" width="15.140625" customWidth="1"/>
    <col min="12794" max="12795" width="12.28515625" customWidth="1"/>
    <col min="12796" max="12796" width="10.42578125" customWidth="1"/>
    <col min="12797" max="12797" width="9.42578125" customWidth="1"/>
    <col min="12798" max="12798" width="12" customWidth="1"/>
    <col min="13044" max="13044" width="12.140625" customWidth="1"/>
    <col min="13045" max="13045" width="11.5703125" customWidth="1"/>
    <col min="13046" max="13046" width="47.5703125" customWidth="1"/>
    <col min="13047" max="13047" width="14.28515625" customWidth="1"/>
    <col min="13048" max="13048" width="13.28515625" customWidth="1"/>
    <col min="13049" max="13049" width="15.140625" customWidth="1"/>
    <col min="13050" max="13051" width="12.28515625" customWidth="1"/>
    <col min="13052" max="13052" width="10.42578125" customWidth="1"/>
    <col min="13053" max="13053" width="9.42578125" customWidth="1"/>
    <col min="13054" max="13054" width="12" customWidth="1"/>
    <col min="13300" max="13300" width="12.140625" customWidth="1"/>
    <col min="13301" max="13301" width="11.5703125" customWidth="1"/>
    <col min="13302" max="13302" width="47.5703125" customWidth="1"/>
    <col min="13303" max="13303" width="14.28515625" customWidth="1"/>
    <col min="13304" max="13304" width="13.28515625" customWidth="1"/>
    <col min="13305" max="13305" width="15.140625" customWidth="1"/>
    <col min="13306" max="13307" width="12.28515625" customWidth="1"/>
    <col min="13308" max="13308" width="10.42578125" customWidth="1"/>
    <col min="13309" max="13309" width="9.42578125" customWidth="1"/>
    <col min="13310" max="13310" width="12" customWidth="1"/>
    <col min="13556" max="13556" width="12.140625" customWidth="1"/>
    <col min="13557" max="13557" width="11.5703125" customWidth="1"/>
    <col min="13558" max="13558" width="47.5703125" customWidth="1"/>
    <col min="13559" max="13559" width="14.28515625" customWidth="1"/>
    <col min="13560" max="13560" width="13.28515625" customWidth="1"/>
    <col min="13561" max="13561" width="15.140625" customWidth="1"/>
    <col min="13562" max="13563" width="12.28515625" customWidth="1"/>
    <col min="13564" max="13564" width="10.42578125" customWidth="1"/>
    <col min="13565" max="13565" width="9.42578125" customWidth="1"/>
    <col min="13566" max="13566" width="12" customWidth="1"/>
    <col min="13812" max="13812" width="12.140625" customWidth="1"/>
    <col min="13813" max="13813" width="11.5703125" customWidth="1"/>
    <col min="13814" max="13814" width="47.5703125" customWidth="1"/>
    <col min="13815" max="13815" width="14.28515625" customWidth="1"/>
    <col min="13816" max="13816" width="13.28515625" customWidth="1"/>
    <col min="13817" max="13817" width="15.140625" customWidth="1"/>
    <col min="13818" max="13819" width="12.28515625" customWidth="1"/>
    <col min="13820" max="13820" width="10.42578125" customWidth="1"/>
    <col min="13821" max="13821" width="9.42578125" customWidth="1"/>
    <col min="13822" max="13822" width="12" customWidth="1"/>
    <col min="14068" max="14068" width="12.140625" customWidth="1"/>
    <col min="14069" max="14069" width="11.5703125" customWidth="1"/>
    <col min="14070" max="14070" width="47.5703125" customWidth="1"/>
    <col min="14071" max="14071" width="14.28515625" customWidth="1"/>
    <col min="14072" max="14072" width="13.28515625" customWidth="1"/>
    <col min="14073" max="14073" width="15.140625" customWidth="1"/>
    <col min="14074" max="14075" width="12.28515625" customWidth="1"/>
    <col min="14076" max="14076" width="10.42578125" customWidth="1"/>
    <col min="14077" max="14077" width="9.42578125" customWidth="1"/>
    <col min="14078" max="14078" width="12" customWidth="1"/>
    <col min="14324" max="14324" width="12.140625" customWidth="1"/>
    <col min="14325" max="14325" width="11.5703125" customWidth="1"/>
    <col min="14326" max="14326" width="47.5703125" customWidth="1"/>
    <col min="14327" max="14327" width="14.28515625" customWidth="1"/>
    <col min="14328" max="14328" width="13.28515625" customWidth="1"/>
    <col min="14329" max="14329" width="15.140625" customWidth="1"/>
    <col min="14330" max="14331" width="12.28515625" customWidth="1"/>
    <col min="14332" max="14332" width="10.42578125" customWidth="1"/>
    <col min="14333" max="14333" width="9.42578125" customWidth="1"/>
    <col min="14334" max="14334" width="12" customWidth="1"/>
    <col min="14580" max="14580" width="12.140625" customWidth="1"/>
    <col min="14581" max="14581" width="11.5703125" customWidth="1"/>
    <col min="14582" max="14582" width="47.5703125" customWidth="1"/>
    <col min="14583" max="14583" width="14.28515625" customWidth="1"/>
    <col min="14584" max="14584" width="13.28515625" customWidth="1"/>
    <col min="14585" max="14585" width="15.140625" customWidth="1"/>
    <col min="14586" max="14587" width="12.28515625" customWidth="1"/>
    <col min="14588" max="14588" width="10.42578125" customWidth="1"/>
    <col min="14589" max="14589" width="9.42578125" customWidth="1"/>
    <col min="14590" max="14590" width="12" customWidth="1"/>
    <col min="14836" max="14836" width="12.140625" customWidth="1"/>
    <col min="14837" max="14837" width="11.5703125" customWidth="1"/>
    <col min="14838" max="14838" width="47.5703125" customWidth="1"/>
    <col min="14839" max="14839" width="14.28515625" customWidth="1"/>
    <col min="14840" max="14840" width="13.28515625" customWidth="1"/>
    <col min="14841" max="14841" width="15.140625" customWidth="1"/>
    <col min="14842" max="14843" width="12.28515625" customWidth="1"/>
    <col min="14844" max="14844" width="10.42578125" customWidth="1"/>
    <col min="14845" max="14845" width="9.42578125" customWidth="1"/>
    <col min="14846" max="14846" width="12" customWidth="1"/>
    <col min="15092" max="15092" width="12.140625" customWidth="1"/>
    <col min="15093" max="15093" width="11.5703125" customWidth="1"/>
    <col min="15094" max="15094" width="47.5703125" customWidth="1"/>
    <col min="15095" max="15095" width="14.28515625" customWidth="1"/>
    <col min="15096" max="15096" width="13.28515625" customWidth="1"/>
    <col min="15097" max="15097" width="15.140625" customWidth="1"/>
    <col min="15098" max="15099" width="12.28515625" customWidth="1"/>
    <col min="15100" max="15100" width="10.42578125" customWidth="1"/>
    <col min="15101" max="15101" width="9.42578125" customWidth="1"/>
    <col min="15102" max="15102" width="12" customWidth="1"/>
    <col min="15348" max="15348" width="12.140625" customWidth="1"/>
    <col min="15349" max="15349" width="11.5703125" customWidth="1"/>
    <col min="15350" max="15350" width="47.5703125" customWidth="1"/>
    <col min="15351" max="15351" width="14.28515625" customWidth="1"/>
    <col min="15352" max="15352" width="13.28515625" customWidth="1"/>
    <col min="15353" max="15353" width="15.140625" customWidth="1"/>
    <col min="15354" max="15355" width="12.28515625" customWidth="1"/>
    <col min="15356" max="15356" width="10.42578125" customWidth="1"/>
    <col min="15357" max="15357" width="9.42578125" customWidth="1"/>
    <col min="15358" max="15358" width="12" customWidth="1"/>
    <col min="15604" max="15604" width="12.140625" customWidth="1"/>
    <col min="15605" max="15605" width="11.5703125" customWidth="1"/>
    <col min="15606" max="15606" width="47.5703125" customWidth="1"/>
    <col min="15607" max="15607" width="14.28515625" customWidth="1"/>
    <col min="15608" max="15608" width="13.28515625" customWidth="1"/>
    <col min="15609" max="15609" width="15.140625" customWidth="1"/>
    <col min="15610" max="15611" width="12.28515625" customWidth="1"/>
    <col min="15612" max="15612" width="10.42578125" customWidth="1"/>
    <col min="15613" max="15613" width="9.42578125" customWidth="1"/>
    <col min="15614" max="15614" width="12" customWidth="1"/>
    <col min="15860" max="15860" width="12.140625" customWidth="1"/>
    <col min="15861" max="15861" width="11.5703125" customWidth="1"/>
    <col min="15862" max="15862" width="47.5703125" customWidth="1"/>
    <col min="15863" max="15863" width="14.28515625" customWidth="1"/>
    <col min="15864" max="15864" width="13.28515625" customWidth="1"/>
    <col min="15865" max="15865" width="15.140625" customWidth="1"/>
    <col min="15866" max="15867" width="12.28515625" customWidth="1"/>
    <col min="15868" max="15868" width="10.42578125" customWidth="1"/>
    <col min="15869" max="15869" width="9.42578125" customWidth="1"/>
    <col min="15870" max="15870" width="12" customWidth="1"/>
    <col min="16116" max="16116" width="12.140625" customWidth="1"/>
    <col min="16117" max="16117" width="11.5703125" customWidth="1"/>
    <col min="16118" max="16118" width="47.5703125" customWidth="1"/>
    <col min="16119" max="16119" width="14.28515625" customWidth="1"/>
    <col min="16120" max="16120" width="13.28515625" customWidth="1"/>
    <col min="16121" max="16121" width="15.140625" customWidth="1"/>
    <col min="16122" max="16123" width="12.28515625" customWidth="1"/>
    <col min="16124" max="16124" width="10.42578125" customWidth="1"/>
    <col min="16125" max="16125" width="9.42578125" customWidth="1"/>
    <col min="16126" max="16126" width="12" customWidth="1"/>
  </cols>
  <sheetData>
    <row r="1" spans="1:8" ht="66.599999999999994" customHeight="1" x14ac:dyDescent="0.2">
      <c r="A1" s="316"/>
      <c r="B1" s="317"/>
      <c r="C1" s="317"/>
      <c r="D1" s="317"/>
      <c r="E1" s="317"/>
      <c r="F1" s="317"/>
      <c r="G1" s="318"/>
    </row>
    <row r="2" spans="1:8" ht="5.25" customHeight="1" thickBot="1" x14ac:dyDescent="0.25">
      <c r="A2" s="20"/>
      <c r="E2" s="196"/>
      <c r="F2" s="196"/>
      <c r="G2" s="201"/>
    </row>
    <row r="3" spans="1:8" ht="13.5" thickBot="1" x14ac:dyDescent="0.25">
      <c r="A3" s="182" t="s">
        <v>50</v>
      </c>
      <c r="B3" s="183"/>
      <c r="C3" s="183"/>
      <c r="D3" s="194"/>
      <c r="E3" s="195"/>
      <c r="F3" s="197"/>
      <c r="G3" s="229"/>
    </row>
    <row r="4" spans="1:8" ht="25.5" customHeight="1" thickBot="1" x14ac:dyDescent="0.3">
      <c r="A4" s="335" t="s">
        <v>59</v>
      </c>
      <c r="B4" s="336"/>
      <c r="C4" s="336"/>
      <c r="D4" s="336"/>
      <c r="E4" s="313" t="s">
        <v>96</v>
      </c>
      <c r="F4" s="314"/>
      <c r="G4" s="315"/>
    </row>
    <row r="5" spans="1:8" ht="41.25" customHeight="1" x14ac:dyDescent="0.25">
      <c r="A5" s="339" t="str">
        <f>'Orçamento '!A8:E8</f>
        <v>OBRA: COBERTURA UBS VILETES</v>
      </c>
      <c r="B5" s="340"/>
      <c r="C5" s="340"/>
      <c r="D5" s="340"/>
      <c r="E5" s="211" t="s">
        <v>99</v>
      </c>
      <c r="F5" s="311">
        <f ca="1">'Memória '!F4</f>
        <v>45968</v>
      </c>
      <c r="G5" s="312"/>
    </row>
    <row r="6" spans="1:8" ht="27.75" customHeight="1" x14ac:dyDescent="0.25">
      <c r="A6" s="341" t="str">
        <f>'Orçamento '!A9:D9</f>
        <v>LOCAL: VILETES, DIVINO/ MG</v>
      </c>
      <c r="B6" s="342"/>
      <c r="C6" s="342"/>
      <c r="D6" s="342"/>
      <c r="E6" s="308" t="s">
        <v>151</v>
      </c>
      <c r="F6" s="309"/>
      <c r="G6" s="310"/>
    </row>
    <row r="7" spans="1:8" ht="37.5" customHeight="1" thickBot="1" x14ac:dyDescent="0.25">
      <c r="A7" s="344" t="s">
        <v>5</v>
      </c>
      <c r="B7" s="345"/>
      <c r="C7" s="80" t="s">
        <v>51</v>
      </c>
      <c r="D7" s="77" t="s">
        <v>52</v>
      </c>
      <c r="E7" s="77" t="s">
        <v>53</v>
      </c>
      <c r="F7" s="77" t="s">
        <v>93</v>
      </c>
      <c r="G7" s="230" t="s">
        <v>125</v>
      </c>
    </row>
    <row r="8" spans="1:8" x14ac:dyDescent="0.2">
      <c r="A8" s="329">
        <v>1</v>
      </c>
      <c r="B8" s="327"/>
      <c r="C8" s="327" t="str">
        <f>'Orçamento '!C14</f>
        <v>INSTALAÇÕES INICIAIS DA OBRA</v>
      </c>
      <c r="D8" s="35" t="s">
        <v>54</v>
      </c>
      <c r="E8" s="36">
        <f>E9/$E$21</f>
        <v>5.7000000000000002E-3</v>
      </c>
      <c r="F8" s="37">
        <v>1</v>
      </c>
      <c r="G8" s="202">
        <v>0</v>
      </c>
    </row>
    <row r="9" spans="1:8" ht="13.5" thickBot="1" x14ac:dyDescent="0.25">
      <c r="A9" s="330"/>
      <c r="B9" s="328"/>
      <c r="C9" s="328"/>
      <c r="D9" s="38" t="s">
        <v>55</v>
      </c>
      <c r="E9" s="179">
        <f>'Orçamento '!H14</f>
        <v>499.2</v>
      </c>
      <c r="F9" s="39">
        <f t="shared" ref="F9:G9" si="0">F8*$E$9</f>
        <v>499.2</v>
      </c>
      <c r="G9" s="203">
        <f t="shared" si="0"/>
        <v>0</v>
      </c>
      <c r="H9" s="198"/>
    </row>
    <row r="10" spans="1:8" ht="19.5" customHeight="1" x14ac:dyDescent="0.2">
      <c r="A10" s="329">
        <v>2</v>
      </c>
      <c r="B10" s="327"/>
      <c r="C10" s="331" t="str">
        <f>'Orçamento '!C16</f>
        <v>ALVENARIA</v>
      </c>
      <c r="D10" s="35" t="s">
        <v>54</v>
      </c>
      <c r="E10" s="36">
        <f>E11/$E$21</f>
        <v>0.17760000000000001</v>
      </c>
      <c r="F10" s="37">
        <v>1</v>
      </c>
      <c r="G10" s="202">
        <v>0</v>
      </c>
      <c r="H10" s="198"/>
    </row>
    <row r="11" spans="1:8" ht="27.75" customHeight="1" thickBot="1" x14ac:dyDescent="0.25">
      <c r="A11" s="330"/>
      <c r="B11" s="328"/>
      <c r="C11" s="332"/>
      <c r="D11" s="38" t="s">
        <v>55</v>
      </c>
      <c r="E11" s="179">
        <f>'Orçamento '!H16</f>
        <v>15520.06</v>
      </c>
      <c r="F11" s="199">
        <f t="shared" ref="F11:G11" si="1">F10*$E$11</f>
        <v>15520.06</v>
      </c>
      <c r="G11" s="204">
        <f t="shared" si="1"/>
        <v>0</v>
      </c>
      <c r="H11" s="198"/>
    </row>
    <row r="12" spans="1:8" x14ac:dyDescent="0.2">
      <c r="A12" s="329">
        <v>3</v>
      </c>
      <c r="B12" s="327"/>
      <c r="C12" s="331" t="str">
        <f>'Orçamento '!C18</f>
        <v>TELHADO</v>
      </c>
      <c r="D12" s="35" t="s">
        <v>54</v>
      </c>
      <c r="E12" s="36">
        <f>E13/$E$21</f>
        <v>0.56730000000000003</v>
      </c>
      <c r="F12" s="200">
        <v>1</v>
      </c>
      <c r="G12" s="205">
        <v>0</v>
      </c>
      <c r="H12" s="198"/>
    </row>
    <row r="13" spans="1:8" ht="30.75" customHeight="1" thickBot="1" x14ac:dyDescent="0.25">
      <c r="A13" s="330"/>
      <c r="B13" s="328"/>
      <c r="C13" s="332"/>
      <c r="D13" s="38" t="s">
        <v>55</v>
      </c>
      <c r="E13" s="179">
        <f>'Orçamento '!H18</f>
        <v>49578.57</v>
      </c>
      <c r="F13" s="199">
        <f>F12*$E$13</f>
        <v>49578.57</v>
      </c>
      <c r="G13" s="204">
        <f>G12*$E$13</f>
        <v>0</v>
      </c>
      <c r="H13" s="198"/>
    </row>
    <row r="14" spans="1:8" x14ac:dyDescent="0.2">
      <c r="A14" s="329">
        <v>4</v>
      </c>
      <c r="B14" s="327"/>
      <c r="C14" s="331" t="str">
        <f>'Orçamento '!C23</f>
        <v>REVESTIMENTOS</v>
      </c>
      <c r="D14" s="35" t="s">
        <v>54</v>
      </c>
      <c r="E14" s="36">
        <f>E15/$E$21</f>
        <v>0.15809999999999999</v>
      </c>
      <c r="F14" s="200">
        <v>1</v>
      </c>
      <c r="G14" s="205">
        <v>0</v>
      </c>
      <c r="H14" s="198"/>
    </row>
    <row r="15" spans="1:8" ht="13.5" thickBot="1" x14ac:dyDescent="0.25">
      <c r="A15" s="330"/>
      <c r="B15" s="328"/>
      <c r="C15" s="332"/>
      <c r="D15" s="38" t="s">
        <v>55</v>
      </c>
      <c r="E15" s="179">
        <f>'Orçamento '!H23</f>
        <v>13820.45</v>
      </c>
      <c r="F15" s="199">
        <f>F14*E15</f>
        <v>13820.45</v>
      </c>
      <c r="G15" s="204">
        <v>0</v>
      </c>
      <c r="H15" s="198"/>
    </row>
    <row r="16" spans="1:8" x14ac:dyDescent="0.2">
      <c r="A16" s="329">
        <v>5</v>
      </c>
      <c r="B16" s="327"/>
      <c r="C16" s="327" t="str">
        <f>'Orçamento '!C27</f>
        <v>PINTURA</v>
      </c>
      <c r="D16" s="35" t="s">
        <v>54</v>
      </c>
      <c r="E16" s="36">
        <f>E17/$E$21</f>
        <v>5.1299999999999998E-2</v>
      </c>
      <c r="F16" s="200">
        <v>1</v>
      </c>
      <c r="G16" s="205">
        <v>0</v>
      </c>
      <c r="H16" s="198"/>
    </row>
    <row r="17" spans="1:8" ht="13.5" thickBot="1" x14ac:dyDescent="0.25">
      <c r="A17" s="330"/>
      <c r="B17" s="328"/>
      <c r="C17" s="328"/>
      <c r="D17" s="38" t="s">
        <v>55</v>
      </c>
      <c r="E17" s="179">
        <f>'Orçamento '!H27</f>
        <v>4481.95</v>
      </c>
      <c r="F17" s="199">
        <f t="shared" ref="F17:G17" si="2">F16*$E$17</f>
        <v>4481.95</v>
      </c>
      <c r="G17" s="204">
        <f t="shared" si="2"/>
        <v>0</v>
      </c>
      <c r="H17" s="198"/>
    </row>
    <row r="18" spans="1:8" x14ac:dyDescent="0.2">
      <c r="A18" s="329">
        <v>6</v>
      </c>
      <c r="B18" s="327"/>
      <c r="C18" s="327" t="str">
        <f>'Orçamento '!C30</f>
        <v>SERVIÇOS FINAIS</v>
      </c>
      <c r="D18" s="35" t="s">
        <v>54</v>
      </c>
      <c r="E18" s="36">
        <f>E19/$E$21</f>
        <v>3.9899999999999998E-2</v>
      </c>
      <c r="F18" s="200">
        <v>1</v>
      </c>
      <c r="G18" s="205">
        <v>0</v>
      </c>
      <c r="H18" s="198"/>
    </row>
    <row r="19" spans="1:8" ht="13.5" thickBot="1" x14ac:dyDescent="0.25">
      <c r="A19" s="330"/>
      <c r="B19" s="328"/>
      <c r="C19" s="328"/>
      <c r="D19" s="38" t="s">
        <v>55</v>
      </c>
      <c r="E19" s="179">
        <f>'Orçamento '!H30</f>
        <v>3488.62</v>
      </c>
      <c r="F19" s="199">
        <f t="shared" ref="F19:G19" si="3">F18*$E$19</f>
        <v>3488.62</v>
      </c>
      <c r="G19" s="204">
        <f t="shared" si="3"/>
        <v>0</v>
      </c>
      <c r="H19" s="198"/>
    </row>
    <row r="20" spans="1:8" x14ac:dyDescent="0.2">
      <c r="A20" s="319" t="s">
        <v>20</v>
      </c>
      <c r="B20" s="320"/>
      <c r="C20" s="320"/>
      <c r="D20" s="40" t="s">
        <v>54</v>
      </c>
      <c r="E20" s="73">
        <f>E8+E10+E12+E14+E16+E18</f>
        <v>1</v>
      </c>
      <c r="F20" s="184">
        <f t="shared" ref="F20:G20" si="4">F21/$E$21</f>
        <v>1</v>
      </c>
      <c r="G20" s="206">
        <f t="shared" si="4"/>
        <v>0</v>
      </c>
      <c r="H20" s="198"/>
    </row>
    <row r="21" spans="1:8" x14ac:dyDescent="0.2">
      <c r="A21" s="321"/>
      <c r="B21" s="322"/>
      <c r="C21" s="322"/>
      <c r="D21" s="41" t="s">
        <v>55</v>
      </c>
      <c r="E21" s="45">
        <f>E9+E11+E13+E15+E17+E19</f>
        <v>87388.85</v>
      </c>
      <c r="F21" s="81">
        <f>SUM(F9,F11,F13,F15,F17,F19)</f>
        <v>87388.85</v>
      </c>
      <c r="G21" s="231">
        <f>SUM(G9,G11,G13,G15,G17,G19)</f>
        <v>0</v>
      </c>
      <c r="H21" s="198"/>
    </row>
    <row r="22" spans="1:8" ht="13.5" thickBot="1" x14ac:dyDescent="0.25">
      <c r="A22" s="323"/>
      <c r="B22" s="324"/>
      <c r="C22" s="324"/>
      <c r="D22" s="325" t="s">
        <v>56</v>
      </c>
      <c r="E22" s="326"/>
      <c r="F22" s="207">
        <f>SUM(F21)</f>
        <v>87388.85</v>
      </c>
      <c r="G22" s="232">
        <v>0</v>
      </c>
      <c r="H22" s="198"/>
    </row>
    <row r="23" spans="1:8" x14ac:dyDescent="0.2">
      <c r="A23" s="302" t="s">
        <v>57</v>
      </c>
      <c r="B23" s="303"/>
      <c r="C23" s="303"/>
      <c r="D23" s="89"/>
      <c r="E23" s="89"/>
      <c r="F23" s="89" t="s">
        <v>60</v>
      </c>
      <c r="G23" s="208"/>
    </row>
    <row r="24" spans="1:8" x14ac:dyDescent="0.2">
      <c r="A24" s="42"/>
      <c r="B24" s="233"/>
      <c r="C24" s="233"/>
      <c r="G24" s="189"/>
    </row>
    <row r="25" spans="1:8" x14ac:dyDescent="0.2">
      <c r="A25" s="42"/>
      <c r="B25" s="233"/>
      <c r="C25" s="233"/>
      <c r="G25" s="189"/>
    </row>
    <row r="26" spans="1:8" x14ac:dyDescent="0.2">
      <c r="A26" s="333"/>
      <c r="B26" s="334"/>
      <c r="C26" s="334"/>
      <c r="G26" s="189"/>
    </row>
    <row r="27" spans="1:8" x14ac:dyDescent="0.2">
      <c r="A27" s="42"/>
      <c r="B27" s="233"/>
      <c r="F27" s="180"/>
      <c r="G27" s="234"/>
    </row>
    <row r="28" spans="1:8" ht="36" customHeight="1" x14ac:dyDescent="0.2">
      <c r="A28" s="187"/>
      <c r="B28" s="343" t="s">
        <v>117</v>
      </c>
      <c r="C28" s="343"/>
      <c r="D28" s="343"/>
      <c r="F28" s="337" t="s">
        <v>100</v>
      </c>
      <c r="G28" s="338"/>
    </row>
    <row r="29" spans="1:8" ht="15" customHeight="1" x14ac:dyDescent="0.2">
      <c r="A29" s="333"/>
      <c r="B29" s="334"/>
      <c r="C29" s="334"/>
      <c r="G29" s="189"/>
    </row>
    <row r="30" spans="1:8" ht="13.5" thickBot="1" x14ac:dyDescent="0.25">
      <c r="A30" s="43"/>
      <c r="B30" s="44"/>
      <c r="C30" s="44"/>
      <c r="D30" s="23"/>
      <c r="E30" s="23"/>
      <c r="F30" s="23"/>
      <c r="G30" s="190"/>
    </row>
  </sheetData>
  <mergeCells count="27">
    <mergeCell ref="A29:C29"/>
    <mergeCell ref="A26:C26"/>
    <mergeCell ref="A4:D4"/>
    <mergeCell ref="F28:G28"/>
    <mergeCell ref="A5:D5"/>
    <mergeCell ref="A6:D6"/>
    <mergeCell ref="C18:C19"/>
    <mergeCell ref="B28:D28"/>
    <mergeCell ref="A23:C23"/>
    <mergeCell ref="A10:B11"/>
    <mergeCell ref="C10:C11"/>
    <mergeCell ref="A7:B7"/>
    <mergeCell ref="A8:B9"/>
    <mergeCell ref="E6:G6"/>
    <mergeCell ref="F5:G5"/>
    <mergeCell ref="E4:G4"/>
    <mergeCell ref="A1:G1"/>
    <mergeCell ref="A20:C22"/>
    <mergeCell ref="D22:E22"/>
    <mergeCell ref="C8:C9"/>
    <mergeCell ref="A16:B17"/>
    <mergeCell ref="C16:C17"/>
    <mergeCell ref="A12:B13"/>
    <mergeCell ref="C12:C13"/>
    <mergeCell ref="A14:B15"/>
    <mergeCell ref="C14:C15"/>
    <mergeCell ref="A18:B19"/>
  </mergeCells>
  <phoneticPr fontId="12" type="noConversion"/>
  <pageMargins left="0.7" right="0.7" top="0.75" bottom="0.75" header="0.3" footer="0.3"/>
  <pageSetup paperSize="9" scale="85" orientation="landscape" r:id="rId1"/>
  <drawing r:id="rId2"/>
  <legacyDrawing r:id="rId3"/>
  <oleObjects>
    <mc:AlternateContent xmlns:mc="http://schemas.openxmlformats.org/markup-compatibility/2006">
      <mc:Choice Requires="x14">
        <oleObject progId="Word.Picture.8" shapeId="3073" r:id="rId4">
          <objectPr defaultSize="0" autoPict="0" r:id="rId5">
            <anchor moveWithCells="1">
              <from>
                <xdr:col>0</xdr:col>
                <xdr:colOff>133350</xdr:colOff>
                <xdr:row>0</xdr:row>
                <xdr:rowOff>66675</xdr:rowOff>
              </from>
              <to>
                <xdr:col>2</xdr:col>
                <xdr:colOff>676275</xdr:colOff>
                <xdr:row>0</xdr:row>
                <xdr:rowOff>781050</xdr:rowOff>
              </to>
            </anchor>
          </objectPr>
        </oleObject>
      </mc:Choice>
      <mc:Fallback>
        <oleObject progId="Word.Picture.8" shapeId="307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D4A0A-1ADA-42AC-B928-590FA84584D6}">
  <sheetPr>
    <pageSetUpPr fitToPage="1"/>
  </sheetPr>
  <dimension ref="A1:L32"/>
  <sheetViews>
    <sheetView showGridLines="0" view="pageBreakPreview" zoomScale="115" zoomScaleNormal="100" zoomScaleSheetLayoutView="115" workbookViewId="0">
      <selection activeCell="L15" sqref="L15"/>
    </sheetView>
  </sheetViews>
  <sheetFormatPr defaultRowHeight="12.75" x14ac:dyDescent="0.2"/>
  <sheetData>
    <row r="1" spans="1:12" ht="20.45" customHeight="1" x14ac:dyDescent="0.2">
      <c r="A1" s="350"/>
      <c r="B1" s="351"/>
      <c r="C1" s="351"/>
      <c r="D1" s="351"/>
      <c r="E1" s="351"/>
      <c r="F1" s="351"/>
      <c r="G1" s="351"/>
      <c r="H1" s="351"/>
      <c r="I1" s="351"/>
      <c r="J1" s="351"/>
      <c r="K1" s="351"/>
      <c r="L1" s="352"/>
    </row>
    <row r="2" spans="1:12" ht="20.45" customHeight="1" x14ac:dyDescent="0.2">
      <c r="A2" s="353"/>
      <c r="B2" s="354"/>
      <c r="C2" s="354"/>
      <c r="D2" s="354"/>
      <c r="E2" s="354"/>
      <c r="F2" s="354"/>
      <c r="G2" s="354"/>
      <c r="H2" s="354"/>
      <c r="I2" s="354"/>
      <c r="J2" s="354"/>
      <c r="K2" s="354"/>
      <c r="L2" s="355"/>
    </row>
    <row r="3" spans="1:12" ht="20.45" customHeight="1" thickBot="1" x14ac:dyDescent="0.25">
      <c r="A3" s="356"/>
      <c r="B3" s="357"/>
      <c r="C3" s="357"/>
      <c r="D3" s="357"/>
      <c r="E3" s="357"/>
      <c r="F3" s="357"/>
      <c r="G3" s="357"/>
      <c r="H3" s="357"/>
      <c r="I3" s="357"/>
      <c r="J3" s="357"/>
      <c r="K3" s="357"/>
      <c r="L3" s="358"/>
    </row>
    <row r="4" spans="1:12" ht="18.75" thickBot="1" x14ac:dyDescent="0.25">
      <c r="A4" s="359" t="s">
        <v>91</v>
      </c>
      <c r="B4" s="360"/>
      <c r="C4" s="360"/>
      <c r="D4" s="360"/>
      <c r="E4" s="360"/>
      <c r="F4" s="360"/>
      <c r="G4" s="360"/>
      <c r="H4" s="360"/>
      <c r="I4" s="360"/>
      <c r="J4" s="360"/>
      <c r="K4" s="360"/>
      <c r="L4" s="361"/>
    </row>
    <row r="5" spans="1:12" ht="16.5" thickTop="1" x14ac:dyDescent="0.2">
      <c r="A5" s="365" t="s">
        <v>59</v>
      </c>
      <c r="B5" s="366"/>
      <c r="C5" s="366"/>
      <c r="D5" s="366"/>
      <c r="E5" s="366"/>
      <c r="F5" s="366"/>
      <c r="G5" s="366"/>
      <c r="H5" s="366"/>
      <c r="I5" s="366"/>
      <c r="J5" s="367"/>
      <c r="K5" s="370" t="s">
        <v>97</v>
      </c>
      <c r="L5" s="371"/>
    </row>
    <row r="6" spans="1:12" ht="18" customHeight="1" x14ac:dyDescent="0.2">
      <c r="A6" s="372" t="str">
        <f>'Orçamento '!A8:E8</f>
        <v>OBRA: COBERTURA UBS VILETES</v>
      </c>
      <c r="B6" s="373"/>
      <c r="C6" s="373"/>
      <c r="D6" s="373"/>
      <c r="E6" s="373"/>
      <c r="F6" s="373"/>
      <c r="G6" s="373"/>
      <c r="H6" s="373"/>
      <c r="I6" s="373"/>
      <c r="J6" s="373"/>
      <c r="K6" s="368">
        <f ca="1">TODAY()</f>
        <v>45968</v>
      </c>
      <c r="L6" s="369"/>
    </row>
    <row r="7" spans="1:12" ht="18" customHeight="1" thickBot="1" x14ac:dyDescent="0.25">
      <c r="A7" s="362" t="str">
        <f>'Orçamento '!A9:D9</f>
        <v>LOCAL: VILETES, DIVINO/ MG</v>
      </c>
      <c r="B7" s="363"/>
      <c r="C7" s="363"/>
      <c r="D7" s="363"/>
      <c r="E7" s="363"/>
      <c r="F7" s="363"/>
      <c r="G7" s="363"/>
      <c r="H7" s="363"/>
      <c r="I7" s="363"/>
      <c r="J7" s="363"/>
      <c r="K7" s="363"/>
      <c r="L7" s="364"/>
    </row>
    <row r="8" spans="1:12" ht="12" customHeight="1" x14ac:dyDescent="0.2">
      <c r="A8" s="46"/>
      <c r="B8" s="124"/>
      <c r="C8" s="124"/>
      <c r="D8" s="124"/>
      <c r="E8" s="124"/>
      <c r="F8" s="124"/>
      <c r="G8" s="124"/>
      <c r="H8" s="124"/>
      <c r="I8" s="125"/>
      <c r="J8" s="125"/>
      <c r="K8" s="124"/>
      <c r="L8" s="47"/>
    </row>
    <row r="9" spans="1:12" ht="34.5" customHeight="1" x14ac:dyDescent="0.2">
      <c r="A9" s="48" t="s">
        <v>5</v>
      </c>
      <c r="B9" s="376" t="s">
        <v>7</v>
      </c>
      <c r="C9" s="377"/>
      <c r="D9" s="377"/>
      <c r="E9" s="49" t="s">
        <v>61</v>
      </c>
      <c r="F9" s="126"/>
      <c r="G9" s="378" t="s">
        <v>62</v>
      </c>
      <c r="H9" s="379"/>
      <c r="I9" s="379"/>
      <c r="J9" s="379"/>
      <c r="K9" s="379"/>
      <c r="L9" s="380"/>
    </row>
    <row r="10" spans="1:12" ht="20.25" x14ac:dyDescent="0.25">
      <c r="A10" s="50" t="s">
        <v>13</v>
      </c>
      <c r="B10" s="383" t="s">
        <v>63</v>
      </c>
      <c r="C10" s="384"/>
      <c r="D10" s="384"/>
      <c r="E10" s="51">
        <f>SUM(E11:E14)</f>
        <v>6.11</v>
      </c>
      <c r="F10" s="126"/>
      <c r="G10" s="52" t="s">
        <v>64</v>
      </c>
      <c r="H10" s="53"/>
      <c r="I10" s="54"/>
      <c r="J10" s="55" t="s">
        <v>65</v>
      </c>
      <c r="K10" s="55" t="s">
        <v>66</v>
      </c>
      <c r="L10" s="56" t="s">
        <v>67</v>
      </c>
    </row>
    <row r="11" spans="1:12" ht="20.25" x14ac:dyDescent="0.2">
      <c r="A11" s="57" t="s">
        <v>14</v>
      </c>
      <c r="B11" s="381" t="s">
        <v>68</v>
      </c>
      <c r="C11" s="382"/>
      <c r="D11" s="382"/>
      <c r="E11" s="58">
        <v>3.7</v>
      </c>
      <c r="F11" s="126"/>
      <c r="G11" s="52" t="s">
        <v>68</v>
      </c>
      <c r="H11" s="53"/>
      <c r="I11" s="54"/>
      <c r="J11" s="58">
        <v>3</v>
      </c>
      <c r="K11" s="58">
        <v>5.5</v>
      </c>
      <c r="L11" s="59">
        <v>5.5</v>
      </c>
    </row>
    <row r="12" spans="1:12" ht="20.25" x14ac:dyDescent="0.2">
      <c r="A12" s="57" t="s">
        <v>40</v>
      </c>
      <c r="B12" s="381" t="s">
        <v>69</v>
      </c>
      <c r="C12" s="382"/>
      <c r="D12" s="382"/>
      <c r="E12" s="58">
        <v>0.57999999999999996</v>
      </c>
      <c r="F12" s="126"/>
      <c r="G12" s="52" t="s">
        <v>70</v>
      </c>
      <c r="H12" s="53"/>
      <c r="I12" s="54"/>
      <c r="J12" s="79">
        <v>0.8</v>
      </c>
      <c r="K12" s="58">
        <v>0.8</v>
      </c>
      <c r="L12" s="59">
        <v>1</v>
      </c>
    </row>
    <row r="13" spans="1:12" ht="20.25" x14ac:dyDescent="0.2">
      <c r="A13" s="57" t="s">
        <v>41</v>
      </c>
      <c r="B13" s="381" t="s">
        <v>71</v>
      </c>
      <c r="C13" s="382"/>
      <c r="D13" s="382"/>
      <c r="E13" s="58">
        <v>0.83</v>
      </c>
      <c r="F13" s="126"/>
      <c r="G13" s="52" t="s">
        <v>72</v>
      </c>
      <c r="H13" s="53"/>
      <c r="I13" s="54"/>
      <c r="J13" s="79">
        <v>0.97</v>
      </c>
      <c r="K13" s="58">
        <v>1.27</v>
      </c>
      <c r="L13" s="59">
        <v>1.27</v>
      </c>
    </row>
    <row r="14" spans="1:12" ht="20.25" x14ac:dyDescent="0.2">
      <c r="A14" s="57" t="s">
        <v>42</v>
      </c>
      <c r="B14" s="381" t="s">
        <v>73</v>
      </c>
      <c r="C14" s="382"/>
      <c r="D14" s="382"/>
      <c r="E14" s="58">
        <v>1</v>
      </c>
      <c r="F14" s="126"/>
      <c r="G14" s="52" t="s">
        <v>74</v>
      </c>
      <c r="H14" s="53"/>
      <c r="I14" s="54"/>
      <c r="J14" s="58">
        <v>0.59</v>
      </c>
      <c r="K14" s="58">
        <v>1.23</v>
      </c>
      <c r="L14" s="59">
        <v>1.39</v>
      </c>
    </row>
    <row r="15" spans="1:12" ht="20.25" x14ac:dyDescent="0.25">
      <c r="A15" s="50" t="s">
        <v>15</v>
      </c>
      <c r="B15" s="383" t="s">
        <v>75</v>
      </c>
      <c r="C15" s="384"/>
      <c r="D15" s="384"/>
      <c r="E15" s="51">
        <f>SUM(E16:E19)</f>
        <v>12.4</v>
      </c>
      <c r="F15" s="126"/>
      <c r="G15" s="52" t="s">
        <v>76</v>
      </c>
      <c r="H15" s="53"/>
      <c r="I15" s="54"/>
      <c r="J15" s="58">
        <v>6.16</v>
      </c>
      <c r="K15" s="58">
        <v>7.4</v>
      </c>
      <c r="L15" s="59">
        <v>8.9600000000000009</v>
      </c>
    </row>
    <row r="16" spans="1:12" ht="20.25" x14ac:dyDescent="0.2">
      <c r="A16" s="57" t="s">
        <v>16</v>
      </c>
      <c r="B16" s="381" t="s">
        <v>77</v>
      </c>
      <c r="C16" s="382"/>
      <c r="D16" s="382"/>
      <c r="E16" s="58">
        <v>6.08</v>
      </c>
      <c r="F16" s="126"/>
      <c r="G16" s="52" t="s">
        <v>77</v>
      </c>
      <c r="H16" s="53"/>
      <c r="I16" s="54"/>
      <c r="J16" s="58">
        <v>3</v>
      </c>
      <c r="K16" s="58">
        <v>3</v>
      </c>
      <c r="L16" s="59">
        <v>3</v>
      </c>
    </row>
    <row r="17" spans="1:12" ht="20.25" x14ac:dyDescent="0.2">
      <c r="A17" s="57" t="s">
        <v>17</v>
      </c>
      <c r="B17" s="381" t="s">
        <v>78</v>
      </c>
      <c r="C17" s="382"/>
      <c r="D17" s="382"/>
      <c r="E17" s="58">
        <v>1.32</v>
      </c>
      <c r="F17" s="126"/>
      <c r="G17" s="52" t="s">
        <v>79</v>
      </c>
      <c r="H17" s="53"/>
      <c r="I17" s="54"/>
      <c r="J17" s="58">
        <v>0.65</v>
      </c>
      <c r="K17" s="58">
        <v>0.65</v>
      </c>
      <c r="L17" s="59">
        <v>0.65</v>
      </c>
    </row>
    <row r="18" spans="1:12" ht="20.25" x14ac:dyDescent="0.2">
      <c r="A18" s="57" t="s">
        <v>43</v>
      </c>
      <c r="B18" s="381" t="s">
        <v>80</v>
      </c>
      <c r="C18" s="382"/>
      <c r="D18" s="382"/>
      <c r="E18" s="58">
        <v>5</v>
      </c>
      <c r="F18" s="126"/>
      <c r="G18" s="52" t="s">
        <v>80</v>
      </c>
      <c r="H18" s="53"/>
      <c r="I18" s="54"/>
      <c r="J18" s="58">
        <v>1</v>
      </c>
      <c r="K18" s="58">
        <v>2</v>
      </c>
      <c r="L18" s="59">
        <v>3</v>
      </c>
    </row>
    <row r="19" spans="1:12" ht="19.149999999999999" customHeight="1" x14ac:dyDescent="0.2">
      <c r="A19" s="57" t="s">
        <v>44</v>
      </c>
      <c r="B19" s="381" t="s">
        <v>92</v>
      </c>
      <c r="C19" s="382"/>
      <c r="D19" s="382"/>
      <c r="E19" s="58">
        <v>0</v>
      </c>
      <c r="F19" s="126"/>
      <c r="G19" s="127" t="s">
        <v>82</v>
      </c>
      <c r="H19" s="128"/>
      <c r="I19" s="129"/>
      <c r="J19" s="129"/>
      <c r="K19" s="128"/>
      <c r="L19" s="60"/>
    </row>
    <row r="20" spans="1:12" ht="19.149999999999999" customHeight="1" x14ac:dyDescent="0.25">
      <c r="A20" s="50" t="s">
        <v>18</v>
      </c>
      <c r="B20" s="383" t="s">
        <v>81</v>
      </c>
      <c r="C20" s="384"/>
      <c r="D20" s="384"/>
      <c r="E20" s="51">
        <f>E21</f>
        <v>6.88</v>
      </c>
      <c r="F20" s="126"/>
      <c r="G20" s="127" t="s">
        <v>84</v>
      </c>
      <c r="H20" s="128"/>
      <c r="I20" s="129"/>
      <c r="J20" s="129"/>
      <c r="K20" s="128"/>
      <c r="L20" s="61"/>
    </row>
    <row r="21" spans="1:12" ht="19.149999999999999" customHeight="1" x14ac:dyDescent="0.2">
      <c r="A21" s="57" t="s">
        <v>19</v>
      </c>
      <c r="B21" s="381" t="s">
        <v>83</v>
      </c>
      <c r="C21" s="382"/>
      <c r="D21" s="382"/>
      <c r="E21" s="58">
        <v>6.88</v>
      </c>
      <c r="F21" s="126"/>
      <c r="G21" s="127" t="s">
        <v>86</v>
      </c>
      <c r="H21" s="128"/>
      <c r="I21" s="129"/>
      <c r="J21" s="129"/>
      <c r="K21" s="128"/>
      <c r="L21" s="62"/>
    </row>
    <row r="22" spans="1:12" ht="19.149999999999999" customHeight="1" x14ac:dyDescent="0.25">
      <c r="A22" s="63" t="s">
        <v>85</v>
      </c>
      <c r="B22" s="64"/>
      <c r="C22" s="64"/>
      <c r="D22" s="64"/>
      <c r="E22" s="65">
        <f>((1+(E11+E12+E13)/100)*(1+E14/100)*(1+E20/100)/(1-E15/100)-1)*100</f>
        <v>29.53</v>
      </c>
      <c r="F22" s="126"/>
      <c r="G22" s="127" t="s">
        <v>87</v>
      </c>
      <c r="H22" s="128"/>
      <c r="I22" s="129"/>
      <c r="J22" s="129"/>
      <c r="K22" s="128"/>
      <c r="L22" s="66"/>
    </row>
    <row r="23" spans="1:12" ht="19.149999999999999" customHeight="1" x14ac:dyDescent="0.2">
      <c r="A23" s="67"/>
      <c r="B23" s="119"/>
      <c r="C23" s="119"/>
      <c r="D23" s="119"/>
      <c r="E23" s="119"/>
      <c r="F23" s="120"/>
      <c r="G23" s="127" t="s">
        <v>88</v>
      </c>
      <c r="H23" s="130"/>
      <c r="I23" s="129"/>
      <c r="J23" s="129"/>
      <c r="K23" s="128"/>
      <c r="L23" s="61"/>
    </row>
    <row r="24" spans="1:12" ht="19.149999999999999" customHeight="1" x14ac:dyDescent="0.2">
      <c r="A24" s="20"/>
      <c r="D24" s="119"/>
      <c r="E24" s="119"/>
      <c r="F24" s="120"/>
      <c r="G24" s="127" t="s">
        <v>89</v>
      </c>
      <c r="H24" s="130"/>
      <c r="I24" s="129"/>
      <c r="J24" s="129"/>
      <c r="K24" s="128"/>
      <c r="L24" s="61"/>
    </row>
    <row r="25" spans="1:12" ht="19.149999999999999" customHeight="1" x14ac:dyDescent="0.25">
      <c r="A25" s="68"/>
      <c r="B25" s="121"/>
      <c r="C25" s="121"/>
      <c r="D25" s="121"/>
      <c r="E25" s="121"/>
      <c r="F25" s="122"/>
      <c r="G25" s="127" t="s">
        <v>90</v>
      </c>
      <c r="H25" s="130"/>
      <c r="I25" s="129"/>
      <c r="J25" s="129"/>
      <c r="K25" s="128"/>
      <c r="L25" s="61"/>
    </row>
    <row r="26" spans="1:12" ht="25.15" customHeight="1" x14ac:dyDescent="0.25">
      <c r="A26" s="68"/>
      <c r="B26" s="121"/>
      <c r="C26" s="121"/>
      <c r="D26" s="121"/>
      <c r="E26" s="121"/>
      <c r="F26" s="122"/>
      <c r="H26" s="130"/>
      <c r="I26" s="129"/>
      <c r="J26" s="129"/>
      <c r="K26" s="128"/>
      <c r="L26" s="61"/>
    </row>
    <row r="27" spans="1:12" ht="15" x14ac:dyDescent="0.25">
      <c r="A27" s="346" t="s">
        <v>57</v>
      </c>
      <c r="B27" s="347"/>
      <c r="C27" s="347"/>
      <c r="D27" s="121"/>
      <c r="E27" s="121"/>
      <c r="F27" s="122"/>
      <c r="G27" s="347" t="s">
        <v>60</v>
      </c>
      <c r="H27" s="347"/>
      <c r="I27" s="347"/>
      <c r="J27" s="129"/>
      <c r="K27" s="128"/>
      <c r="L27" s="61"/>
    </row>
    <row r="28" spans="1:12" ht="16.149999999999999" customHeight="1" x14ac:dyDescent="0.25">
      <c r="A28" s="68"/>
      <c r="B28" s="121"/>
      <c r="C28" s="121"/>
      <c r="D28" s="121"/>
      <c r="E28" s="121"/>
      <c r="F28" s="122"/>
      <c r="G28" s="128"/>
      <c r="H28" s="130"/>
      <c r="I28" s="129"/>
      <c r="J28" s="129"/>
      <c r="K28" s="128"/>
      <c r="L28" s="61"/>
    </row>
    <row r="29" spans="1:12" ht="16.149999999999999" customHeight="1" x14ac:dyDescent="0.2">
      <c r="A29" s="20"/>
      <c r="B29" s="82"/>
      <c r="C29" s="82"/>
      <c r="D29" s="82"/>
      <c r="E29" s="82"/>
      <c r="F29" s="123"/>
      <c r="G29" s="128"/>
      <c r="H29" s="130"/>
      <c r="I29" s="129"/>
      <c r="J29" s="129"/>
      <c r="K29" s="128"/>
      <c r="L29" s="61"/>
    </row>
    <row r="30" spans="1:12" ht="16.149999999999999" customHeight="1" x14ac:dyDescent="0.25">
      <c r="A30" s="83"/>
      <c r="B30" s="82"/>
      <c r="C30" s="82"/>
      <c r="D30" s="82"/>
      <c r="E30" s="82"/>
      <c r="F30" s="123"/>
      <c r="G30" s="121"/>
      <c r="H30" s="130"/>
      <c r="I30" s="129"/>
      <c r="J30" s="129"/>
      <c r="K30" s="128"/>
      <c r="L30" s="61"/>
    </row>
    <row r="31" spans="1:12" ht="15" customHeight="1" x14ac:dyDescent="0.2">
      <c r="A31" s="181" t="s">
        <v>117</v>
      </c>
      <c r="B31" s="181"/>
      <c r="C31" s="181"/>
      <c r="D31" s="181"/>
      <c r="E31" s="181"/>
      <c r="F31" s="181"/>
      <c r="G31" s="374" t="s">
        <v>101</v>
      </c>
      <c r="H31" s="374"/>
      <c r="I31" s="374"/>
      <c r="J31" s="374"/>
      <c r="K31" s="374"/>
      <c r="L31" s="375"/>
    </row>
    <row r="32" spans="1:12" ht="13.9" customHeight="1" thickBot="1" x14ac:dyDescent="0.25">
      <c r="A32" s="348"/>
      <c r="B32" s="349"/>
      <c r="C32" s="349"/>
      <c r="D32" s="69"/>
      <c r="E32" s="70"/>
      <c r="F32" s="84"/>
      <c r="G32" s="84"/>
      <c r="H32" s="84"/>
      <c r="I32" s="84"/>
      <c r="J32" s="84"/>
      <c r="K32" s="84"/>
      <c r="L32" s="85"/>
    </row>
  </sheetData>
  <mergeCells count="25">
    <mergeCell ref="B17:D17"/>
    <mergeCell ref="B18:D18"/>
    <mergeCell ref="B19:D19"/>
    <mergeCell ref="B20:D20"/>
    <mergeCell ref="B12:D12"/>
    <mergeCell ref="B13:D13"/>
    <mergeCell ref="B14:D14"/>
    <mergeCell ref="B15:D15"/>
    <mergeCell ref="B16:D16"/>
    <mergeCell ref="A27:C27"/>
    <mergeCell ref="A32:C32"/>
    <mergeCell ref="A1:L3"/>
    <mergeCell ref="A4:L4"/>
    <mergeCell ref="A7:L7"/>
    <mergeCell ref="A5:J5"/>
    <mergeCell ref="K6:L6"/>
    <mergeCell ref="K5:L5"/>
    <mergeCell ref="A6:J6"/>
    <mergeCell ref="G27:I27"/>
    <mergeCell ref="G31:L31"/>
    <mergeCell ref="B9:D9"/>
    <mergeCell ref="G9:L9"/>
    <mergeCell ref="B21:D21"/>
    <mergeCell ref="B10:D10"/>
    <mergeCell ref="B11:D11"/>
  </mergeCells>
  <pageMargins left="0.7" right="0.7" top="0.75" bottom="0.75" header="0.3" footer="0.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vt:lpstr>
      <vt:lpstr>Memória </vt:lpstr>
      <vt:lpstr>Cronograma </vt:lpstr>
      <vt:lpstr>BDI </vt:lpstr>
      <vt:lpstr>'BDI '!Area_de_impressao</vt:lpstr>
      <vt:lpstr>'Cronograma '!Area_de_impressao</vt:lpstr>
      <vt:lpstr>'Memória '!Area_de_impressao</vt:lpstr>
      <vt:lpstr>'Orçamento '!Area_de_impressao</vt:lpstr>
    </vt:vector>
  </TitlesOfParts>
  <Company>Pedro de Oliveira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de Oliveira</dc:creator>
  <cp:lastModifiedBy>Bruno Morais</cp:lastModifiedBy>
  <cp:lastPrinted>2025-11-04T13:59:01Z</cp:lastPrinted>
  <dcterms:created xsi:type="dcterms:W3CDTF">2002-12-11T15:30:08Z</dcterms:created>
  <dcterms:modified xsi:type="dcterms:W3CDTF">2025-11-07T13:59:25Z</dcterms:modified>
</cp:coreProperties>
</file>